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0" yWindow="0" windowWidth="25600" windowHeight="16060" tabRatio="500"/>
  </bookViews>
  <sheets>
    <sheet name="PRE-DIMENSIONAMIENTO" sheetId="13" r:id="rId1"/>
    <sheet name="COMBINACIÓN DE ESFUERZOS" sheetId="1" r:id="rId2"/>
    <sheet name="TENSION Y ESF EN SV" sheetId="2" r:id="rId3"/>
    <sheet name=" ESF EN ST" sheetId="17" r:id="rId4"/>
    <sheet name="EQUILIBRIO" sheetId="18" r:id="rId5"/>
    <sheet name="ZONA DE DIMENSIONAMIENTO" sheetId="3" r:id="rId6"/>
    <sheet name="ELU NORMALES SV" sheetId="4" r:id="rId7"/>
    <sheet name="ELU NORMALES ST" sheetId="19" r:id="rId8"/>
    <sheet name="ELU TANGENCIALES" sheetId="10" r:id="rId9"/>
    <sheet name="ELS FISURACION" sheetId="11" r:id="rId10"/>
    <sheet name="MINIMOS" sheetId="6" r:id="rId11"/>
    <sheet name="RESUMEN ARM" sheetId="7" r:id="rId12"/>
    <sheet name="DISEÑO ARMADO" sheetId="12" r:id="rId1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6" i="12" l="1"/>
  <c r="G35" i="12"/>
  <c r="F36" i="12"/>
  <c r="F35" i="12"/>
  <c r="C18" i="11"/>
  <c r="U10" i="12"/>
  <c r="U8" i="12"/>
  <c r="T9" i="12"/>
  <c r="R9" i="12"/>
  <c r="R10" i="12"/>
  <c r="R8" i="12"/>
  <c r="P9" i="12"/>
  <c r="P10" i="12"/>
  <c r="O9" i="12"/>
  <c r="O10" i="12"/>
  <c r="O8" i="12"/>
  <c r="N9" i="12"/>
  <c r="N10" i="12"/>
  <c r="N8" i="12"/>
  <c r="F50" i="12"/>
  <c r="E51" i="12"/>
  <c r="C51" i="12"/>
  <c r="B51" i="12"/>
  <c r="F48" i="12"/>
  <c r="C49" i="12"/>
  <c r="B49" i="12"/>
  <c r="H36" i="12"/>
  <c r="H35" i="12"/>
  <c r="E23" i="12"/>
  <c r="F23" i="12"/>
  <c r="E24" i="12"/>
  <c r="F24" i="12"/>
  <c r="E25" i="12"/>
  <c r="F25" i="12"/>
  <c r="E26" i="12"/>
  <c r="F26" i="12"/>
  <c r="E27" i="12"/>
  <c r="F27" i="12"/>
  <c r="F22" i="12"/>
  <c r="E22" i="12"/>
  <c r="B6" i="12"/>
  <c r="B9" i="12"/>
  <c r="B7" i="12"/>
  <c r="B10" i="12"/>
  <c r="B8" i="12"/>
  <c r="B11" i="12"/>
  <c r="A7" i="12"/>
  <c r="A10" i="12"/>
  <c r="A8" i="12"/>
  <c r="A11" i="12"/>
  <c r="A6" i="12"/>
  <c r="A9" i="12"/>
  <c r="E21" i="12"/>
  <c r="F21" i="12"/>
  <c r="E50" i="12"/>
  <c r="E17" i="12"/>
  <c r="F17" i="12"/>
  <c r="D48" i="12"/>
  <c r="D50" i="12"/>
  <c r="B36" i="12"/>
  <c r="I18" i="12"/>
  <c r="B35" i="12"/>
  <c r="C35" i="12"/>
  <c r="C50" i="11"/>
  <c r="E57" i="11"/>
  <c r="E56" i="11"/>
  <c r="C56" i="11"/>
  <c r="G49" i="11"/>
  <c r="E26" i="11"/>
  <c r="C26" i="11"/>
  <c r="E27" i="11"/>
  <c r="E18" i="12"/>
  <c r="E19" i="12"/>
  <c r="F19" i="12"/>
  <c r="E20" i="12"/>
  <c r="E16" i="12"/>
  <c r="F18" i="12"/>
  <c r="F20" i="12"/>
  <c r="I22" i="12"/>
  <c r="C15" i="6"/>
  <c r="E15" i="6"/>
  <c r="G15" i="6"/>
  <c r="G15" i="7"/>
  <c r="C16" i="6"/>
  <c r="E16" i="6"/>
  <c r="G16" i="6"/>
  <c r="G16" i="7"/>
  <c r="F6" i="6"/>
  <c r="F7" i="6"/>
  <c r="N15" i="10"/>
  <c r="P8" i="12"/>
  <c r="I21" i="12"/>
  <c r="I20" i="12"/>
  <c r="I19" i="12"/>
  <c r="I17" i="12"/>
  <c r="F35" i="11"/>
  <c r="F36" i="11"/>
  <c r="F37" i="11"/>
  <c r="C39" i="11"/>
  <c r="C37" i="11"/>
  <c r="E8" i="19"/>
  <c r="G19" i="17"/>
  <c r="G20" i="17"/>
  <c r="G21" i="17"/>
  <c r="F48" i="13"/>
  <c r="C63" i="13"/>
  <c r="C43" i="13"/>
  <c r="C47" i="13"/>
  <c r="C49" i="13"/>
  <c r="C52" i="13"/>
  <c r="C48" i="13"/>
  <c r="F47" i="13"/>
  <c r="C66" i="13"/>
  <c r="G22" i="2"/>
  <c r="G21" i="2"/>
  <c r="G19" i="2"/>
  <c r="G20" i="2"/>
  <c r="G4" i="3"/>
  <c r="G5" i="3"/>
  <c r="A6" i="1"/>
  <c r="C8" i="13"/>
  <c r="C6" i="1"/>
  <c r="E6" i="1"/>
  <c r="C12" i="13"/>
  <c r="G6" i="1"/>
  <c r="C65" i="13"/>
  <c r="D82" i="13"/>
  <c r="C64" i="13"/>
  <c r="C21" i="11"/>
  <c r="C51" i="11"/>
  <c r="C17" i="13"/>
  <c r="F16" i="13"/>
  <c r="C18" i="13"/>
  <c r="F17" i="13"/>
  <c r="C16" i="13"/>
  <c r="C21" i="13"/>
  <c r="N7" i="12"/>
  <c r="O7" i="12"/>
  <c r="P7" i="12"/>
  <c r="R7" i="12"/>
  <c r="E8" i="4"/>
  <c r="F16" i="12"/>
  <c r="F5" i="11"/>
  <c r="C24" i="6"/>
  <c r="C22" i="6"/>
  <c r="C7" i="11"/>
  <c r="G19" i="11"/>
  <c r="B7" i="7"/>
  <c r="J9" i="17"/>
  <c r="J9" i="2"/>
  <c r="E4" i="2"/>
  <c r="C10" i="18"/>
  <c r="C20" i="13"/>
  <c r="E4" i="17"/>
  <c r="G8" i="4"/>
  <c r="G8" i="19"/>
  <c r="G7" i="3"/>
  <c r="B19" i="17"/>
  <c r="B18" i="17"/>
  <c r="B12" i="1"/>
  <c r="C7" i="2"/>
  <c r="E5" i="6"/>
  <c r="H9" i="18"/>
  <c r="H13" i="18"/>
  <c r="C7" i="17"/>
  <c r="G3" i="3"/>
  <c r="F49" i="13"/>
  <c r="F16" i="6"/>
  <c r="E16" i="7"/>
  <c r="F15" i="6"/>
  <c r="E15" i="7"/>
  <c r="E18" i="7"/>
  <c r="E19" i="7"/>
  <c r="B9" i="1"/>
  <c r="F6" i="11"/>
  <c r="F7" i="11"/>
  <c r="C9" i="11"/>
  <c r="F82" i="13"/>
  <c r="D5" i="6"/>
  <c r="C51" i="13"/>
  <c r="F15" i="7"/>
  <c r="J15" i="7"/>
  <c r="E29" i="12"/>
  <c r="H15" i="6"/>
  <c r="H15" i="7"/>
  <c r="F16" i="7"/>
  <c r="J16" i="7"/>
  <c r="E30" i="12"/>
  <c r="H16" i="6"/>
  <c r="H16" i="7"/>
  <c r="E7" i="19"/>
  <c r="E7" i="4"/>
  <c r="J13" i="3"/>
  <c r="M13" i="3"/>
  <c r="C25" i="11"/>
  <c r="C55" i="11"/>
  <c r="G39" i="2"/>
  <c r="G7" i="19"/>
  <c r="C16" i="10"/>
  <c r="K7" i="3"/>
  <c r="D13" i="3"/>
  <c r="T7" i="12"/>
  <c r="G7" i="4"/>
  <c r="H9" i="17"/>
  <c r="H9" i="2"/>
  <c r="C14" i="6"/>
  <c r="F5" i="6"/>
  <c r="C4" i="17"/>
  <c r="C4" i="2"/>
  <c r="C9" i="18"/>
  <c r="C5" i="17"/>
  <c r="F18" i="13"/>
  <c r="C5" i="2"/>
  <c r="F9" i="18"/>
  <c r="F17" i="19"/>
  <c r="F17" i="4"/>
  <c r="C36" i="12"/>
  <c r="G25" i="2"/>
  <c r="E5" i="17"/>
  <c r="E5" i="2"/>
  <c r="C14" i="18"/>
  <c r="C13" i="18"/>
  <c r="J10" i="2"/>
  <c r="H10" i="2"/>
  <c r="H10" i="17"/>
  <c r="J10" i="17"/>
  <c r="E14" i="6"/>
  <c r="G14" i="6"/>
  <c r="G14" i="7"/>
  <c r="G25" i="17"/>
  <c r="C12" i="10"/>
  <c r="N16" i="10"/>
  <c r="G39" i="17"/>
  <c r="G40" i="17"/>
  <c r="G40" i="2"/>
  <c r="G44" i="2"/>
  <c r="G13" i="3"/>
  <c r="B37" i="17"/>
  <c r="B38" i="17"/>
  <c r="C9" i="10"/>
  <c r="I6" i="10"/>
  <c r="H14" i="17"/>
  <c r="C47" i="11"/>
  <c r="I14" i="17"/>
  <c r="G26" i="2"/>
  <c r="G45" i="2"/>
  <c r="F18" i="19"/>
  <c r="F18" i="4"/>
  <c r="H33" i="2"/>
  <c r="I33" i="2"/>
  <c r="N12" i="10"/>
  <c r="G44" i="17"/>
  <c r="H33" i="17"/>
  <c r="F14" i="6"/>
  <c r="E14" i="7"/>
  <c r="G26" i="17"/>
  <c r="I15" i="17"/>
  <c r="G45" i="17"/>
  <c r="I34" i="17"/>
  <c r="N6" i="10"/>
  <c r="I34" i="2"/>
  <c r="C6" i="10"/>
  <c r="H34" i="2"/>
  <c r="H15" i="2"/>
  <c r="E5" i="4"/>
  <c r="I15" i="2"/>
  <c r="F13" i="18"/>
  <c r="H14" i="2"/>
  <c r="I14" i="2"/>
  <c r="C17" i="4"/>
  <c r="E25" i="4"/>
  <c r="C18" i="4"/>
  <c r="H14" i="6"/>
  <c r="H14" i="7"/>
  <c r="F14" i="7"/>
  <c r="J14" i="7"/>
  <c r="N9" i="10"/>
  <c r="T6" i="10"/>
  <c r="H15" i="17"/>
  <c r="E5" i="19"/>
  <c r="H34" i="17"/>
  <c r="I33" i="17"/>
  <c r="E9" i="11"/>
  <c r="C17" i="11"/>
  <c r="E39" i="11"/>
  <c r="G25" i="4"/>
  <c r="G27" i="4"/>
  <c r="G24" i="4"/>
  <c r="C18" i="19"/>
  <c r="C17" i="19"/>
  <c r="E25" i="19"/>
  <c r="G25" i="19"/>
  <c r="G27" i="19"/>
  <c r="G24" i="19"/>
  <c r="E25" i="11"/>
  <c r="D7" i="7"/>
  <c r="C10" i="10"/>
  <c r="C13" i="10"/>
  <c r="E9" i="10"/>
  <c r="F6" i="10"/>
  <c r="H14" i="10"/>
  <c r="I16" i="10"/>
  <c r="C18" i="7"/>
  <c r="I18" i="7"/>
  <c r="C15" i="7"/>
  <c r="I15" i="7"/>
  <c r="D29" i="12"/>
  <c r="C27" i="11"/>
  <c r="F23" i="11"/>
  <c r="C19" i="11"/>
  <c r="E19" i="11"/>
  <c r="D8" i="7"/>
  <c r="C16" i="7"/>
  <c r="I16" i="7"/>
  <c r="D30" i="12"/>
  <c r="E55" i="11"/>
  <c r="N10" i="10"/>
  <c r="N13" i="10"/>
  <c r="P9" i="10"/>
  <c r="Q6" i="10"/>
  <c r="S14" i="10"/>
  <c r="T16" i="10"/>
  <c r="C19" i="7"/>
  <c r="I19" i="7"/>
  <c r="C57" i="11"/>
  <c r="F53" i="11"/>
  <c r="C49" i="11"/>
  <c r="C14" i="7"/>
  <c r="I14" i="7"/>
  <c r="C48" i="11"/>
  <c r="E49" i="11"/>
</calcChain>
</file>

<file path=xl/sharedStrings.xml><?xml version="1.0" encoding="utf-8"?>
<sst xmlns="http://schemas.openxmlformats.org/spreadsheetml/2006/main" count="585" uniqueCount="270">
  <si>
    <t>ESFUERZOS SOBRE LA ZAPATA</t>
  </si>
  <si>
    <t>PESO PROPIO MURO</t>
  </si>
  <si>
    <t>PESO DEL CLINKER</t>
  </si>
  <si>
    <t>FUERZA DE ROZAM</t>
  </si>
  <si>
    <t>N(Kn)</t>
  </si>
  <si>
    <t>COMBINACIÓN PARA E.L.S CUASIPERMANENTE</t>
  </si>
  <si>
    <t>COMBINACIÓN PARA E.L.U</t>
  </si>
  <si>
    <t>b</t>
  </si>
  <si>
    <t>b (m)</t>
  </si>
  <si>
    <t>M (Knm)</t>
  </si>
  <si>
    <t xml:space="preserve">N </t>
  </si>
  <si>
    <t>OBTENCIÓN DE ESFUERZOS EN S1</t>
  </si>
  <si>
    <t>r (hormigón)</t>
  </si>
  <si>
    <t>a (m)</t>
  </si>
  <si>
    <t>x (m)</t>
  </si>
  <si>
    <t>x' (m)</t>
  </si>
  <si>
    <t>Knm</t>
  </si>
  <si>
    <t>CÁLCULO DE LA Xlim</t>
  </si>
  <si>
    <t>fcd (Kpa)</t>
  </si>
  <si>
    <t>Rgeo (m)</t>
  </si>
  <si>
    <t>Ec</t>
  </si>
  <si>
    <t>fyd (Mpa)</t>
  </si>
  <si>
    <t>Rmec (m)</t>
  </si>
  <si>
    <t>Es</t>
  </si>
  <si>
    <t>h (m)</t>
  </si>
  <si>
    <t>d (m)</t>
  </si>
  <si>
    <t>Xlim (m)</t>
  </si>
  <si>
    <t>DETERMINACIÓN DE LAS ZONAS DE DIMENSIONAMIENTO</t>
  </si>
  <si>
    <t>M1c (Xlim)</t>
  </si>
  <si>
    <t>M2c (Xlim)</t>
  </si>
  <si>
    <r>
      <t>M1c(+</t>
    </r>
    <r>
      <rPr>
        <sz val="11"/>
        <color theme="1"/>
        <rFont val="Calibri"/>
        <family val="2"/>
      </rPr>
      <t>∞</t>
    </r>
    <r>
      <rPr>
        <sz val="12"/>
        <color theme="1"/>
        <rFont val="Calibri"/>
        <family val="2"/>
        <scheme val="minor"/>
      </rPr>
      <t>)</t>
    </r>
  </si>
  <si>
    <r>
      <t>M2c(+</t>
    </r>
    <r>
      <rPr>
        <sz val="11"/>
        <color theme="1"/>
        <rFont val="Calibri"/>
        <family val="2"/>
      </rPr>
      <t>∞</t>
    </r>
    <r>
      <rPr>
        <sz val="12"/>
        <color theme="1"/>
        <rFont val="Calibri"/>
        <family val="2"/>
        <scheme val="minor"/>
      </rPr>
      <t>)</t>
    </r>
  </si>
  <si>
    <t>Nd (KN)</t>
  </si>
  <si>
    <t>Md (kNm)</t>
  </si>
  <si>
    <t>fyd (Kpa)</t>
  </si>
  <si>
    <r>
      <t>V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2"/>
        <color theme="1"/>
        <rFont val="Calibri"/>
        <family val="2"/>
        <scheme val="minor"/>
      </rPr>
      <t>(m)</t>
    </r>
  </si>
  <si>
    <t>d` (m)</t>
  </si>
  <si>
    <t xml:space="preserve">Comprobación de borde </t>
  </si>
  <si>
    <t>Nd &gt; 0</t>
  </si>
  <si>
    <t>Md/Nd</t>
  </si>
  <si>
    <t>&gt;</t>
  </si>
  <si>
    <t>Mcp(∞)/Ncp(∞)</t>
  </si>
  <si>
    <t>Nd &lt; 0</t>
  </si>
  <si>
    <t>&lt;</t>
  </si>
  <si>
    <t>Mcp(-∞)/Ncp(-∞)</t>
  </si>
  <si>
    <t>Zona de dimensionamiento</t>
  </si>
  <si>
    <r>
      <t>M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2"/>
        <color theme="1"/>
        <rFont val="Calibri"/>
        <family val="2"/>
        <scheme val="minor"/>
      </rPr>
      <t>d (KNm)</t>
    </r>
  </si>
  <si>
    <r>
      <t>M</t>
    </r>
    <r>
      <rPr>
        <vertAlign val="subscript"/>
        <sz val="11"/>
        <color theme="1"/>
        <rFont val="Calibri"/>
        <family val="2"/>
        <scheme val="minor"/>
      </rPr>
      <t>1Xlim</t>
    </r>
    <r>
      <rPr>
        <sz val="12"/>
        <color theme="1"/>
        <rFont val="Calibri"/>
        <family val="2"/>
        <scheme val="minor"/>
      </rPr>
      <t xml:space="preserve"> (KNm)</t>
    </r>
  </si>
  <si>
    <t>ZONA C</t>
  </si>
  <si>
    <r>
      <t>M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d (KNm)</t>
    </r>
  </si>
  <si>
    <r>
      <t>M</t>
    </r>
    <r>
      <rPr>
        <vertAlign val="subscript"/>
        <sz val="11"/>
        <color theme="1"/>
        <rFont val="Calibri"/>
        <family val="2"/>
        <scheme val="minor"/>
      </rPr>
      <t>2xlim</t>
    </r>
    <r>
      <rPr>
        <sz val="12"/>
        <color theme="1"/>
        <rFont val="Calibri"/>
        <family val="2"/>
        <scheme val="minor"/>
      </rPr>
      <t xml:space="preserve"> (KNm)</t>
    </r>
  </si>
  <si>
    <t>Armadura necesaria</t>
  </si>
  <si>
    <r>
      <t>X</t>
    </r>
    <r>
      <rPr>
        <vertAlign val="superscript"/>
        <sz val="11"/>
        <color theme="1"/>
        <rFont val="Calibri"/>
        <family val="2"/>
        <scheme val="minor"/>
      </rPr>
      <t>2</t>
    </r>
  </si>
  <si>
    <t>X</t>
  </si>
  <si>
    <t>#</t>
  </si>
  <si>
    <r>
      <t>As (cm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)</t>
    </r>
  </si>
  <si>
    <t>E.L.U</t>
  </si>
  <si>
    <t>h</t>
  </si>
  <si>
    <t>d</t>
  </si>
  <si>
    <t>d`</t>
  </si>
  <si>
    <t>fcd (Mpa)</t>
  </si>
  <si>
    <t>Ac</t>
  </si>
  <si>
    <t>Armadura mínima geométrica</t>
  </si>
  <si>
    <t>Armadura mínima mecánica</t>
  </si>
  <si>
    <t>COMBINACION</t>
  </si>
  <si>
    <t>COMBINACIONES</t>
  </si>
  <si>
    <t>CARACTERÍSTICAS DE LA SECCIÓN</t>
  </si>
  <si>
    <t>CÁLCULO DE LA ARMADURA LONGITUDINAL</t>
  </si>
  <si>
    <t xml:space="preserve">Necesaria </t>
  </si>
  <si>
    <t>Mínima geométrica</t>
  </si>
  <si>
    <t>Mínima mecánica</t>
  </si>
  <si>
    <t>Armadura a disponer</t>
  </si>
  <si>
    <r>
      <t>LONG (cm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</si>
  <si>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r>
      <t xml:space="preserve"> TRANS  (cm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</si>
  <si>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t>LONG</t>
  </si>
  <si>
    <t>TRANS</t>
  </si>
  <si>
    <t>Kn</t>
  </si>
  <si>
    <t>Md</t>
  </si>
  <si>
    <t>Vd</t>
  </si>
  <si>
    <t>Nd</t>
  </si>
  <si>
    <t>COMPROBACIÓN E.L.S FISURACIÓN</t>
  </si>
  <si>
    <t>APARICIÓN DE FISURAS POR TRACCIÓN</t>
  </si>
  <si>
    <t>APARICIÓN DE FISURAS POR COMPRESIÓN</t>
  </si>
  <si>
    <t>fck,j</t>
  </si>
  <si>
    <t>x</t>
  </si>
  <si>
    <t>≤ 0,6 fck,j</t>
  </si>
  <si>
    <t>NO FISURA</t>
  </si>
  <si>
    <t xml:space="preserve"> cumple</t>
  </si>
  <si>
    <t>C &gt; 0</t>
  </si>
  <si>
    <t>E.L.U SOLICITACIONES TANGENCIALES</t>
  </si>
  <si>
    <t>M1d</t>
  </si>
  <si>
    <t>fck</t>
  </si>
  <si>
    <t>fctm</t>
  </si>
  <si>
    <t>fctm*</t>
  </si>
  <si>
    <t>fctm,fl</t>
  </si>
  <si>
    <t>Comprobación de fisuración</t>
  </si>
  <si>
    <t>Mcr</t>
  </si>
  <si>
    <t>Ib</t>
  </si>
  <si>
    <t>γc</t>
  </si>
  <si>
    <t>ξ</t>
  </si>
  <si>
    <t>fcv</t>
  </si>
  <si>
    <r>
      <t>b</t>
    </r>
    <r>
      <rPr>
        <vertAlign val="subscript"/>
        <sz val="12"/>
        <color theme="1"/>
        <rFont val="Calibri"/>
        <family val="2"/>
        <scheme val="minor"/>
      </rPr>
      <t>0</t>
    </r>
  </si>
  <si>
    <r>
      <t>ρ</t>
    </r>
    <r>
      <rPr>
        <vertAlign val="subscript"/>
        <sz val="12"/>
        <color theme="1"/>
        <rFont val="Calibri"/>
        <family val="2"/>
        <scheme val="minor"/>
      </rPr>
      <t>1</t>
    </r>
  </si>
  <si>
    <t>Vu2 min</t>
  </si>
  <si>
    <t xml:space="preserve">≤ </t>
  </si>
  <si>
    <t>Vcu</t>
  </si>
  <si>
    <t>As</t>
  </si>
  <si>
    <t>Armadura de diseño</t>
  </si>
  <si>
    <t>m</t>
  </si>
  <si>
    <t>fyk</t>
  </si>
  <si>
    <r>
      <t>A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2"/>
        <color theme="1"/>
        <rFont val="Calibri"/>
        <family val="2"/>
        <scheme val="minor"/>
      </rPr>
      <t>/A</t>
    </r>
    <r>
      <rPr>
        <vertAlign val="subscript"/>
        <sz val="11"/>
        <color theme="1"/>
        <rFont val="Calibri"/>
        <family val="2"/>
        <scheme val="minor"/>
      </rPr>
      <t>s real</t>
    </r>
  </si>
  <si>
    <t>Diámetro</t>
  </si>
  <si>
    <t>Longitud básica de anclaje (mm)</t>
  </si>
  <si>
    <t>Longitud neta de anclaje</t>
  </si>
  <si>
    <t>(fyk/20)*Ø</t>
  </si>
  <si>
    <t>Ancho</t>
  </si>
  <si>
    <t>Número barras</t>
  </si>
  <si>
    <t>Número separaciones</t>
  </si>
  <si>
    <t>Separación  (mm)</t>
  </si>
  <si>
    <r>
      <t>lb</t>
    </r>
    <r>
      <rPr>
        <b/>
        <vertAlign val="subscript"/>
        <sz val="11"/>
        <color theme="0"/>
        <rFont val="Calibri"/>
        <family val="2"/>
      </rPr>
      <t>I</t>
    </r>
  </si>
  <si>
    <r>
      <t>lb,n</t>
    </r>
    <r>
      <rPr>
        <b/>
        <vertAlign val="subscript"/>
        <sz val="11"/>
        <color theme="0"/>
        <rFont val="Calibri"/>
        <family val="2"/>
      </rPr>
      <t>I</t>
    </r>
  </si>
  <si>
    <r>
      <t>mØ</t>
    </r>
    <r>
      <rPr>
        <b/>
        <vertAlign val="superscript"/>
        <sz val="11"/>
        <color theme="0"/>
        <rFont val="Calibri"/>
        <family val="2"/>
      </rPr>
      <t>2</t>
    </r>
  </si>
  <si>
    <r>
      <t>R</t>
    </r>
    <r>
      <rPr>
        <b/>
        <vertAlign val="subscript"/>
        <sz val="11"/>
        <color theme="0"/>
        <rFont val="Calibri"/>
        <family val="2"/>
        <scheme val="minor"/>
      </rPr>
      <t>geometrico</t>
    </r>
  </si>
  <si>
    <t>B</t>
  </si>
  <si>
    <t>DIRECCION</t>
  </si>
  <si>
    <t>Longitud de solape (mm)</t>
  </si>
  <si>
    <t>ls</t>
  </si>
  <si>
    <t>α</t>
  </si>
  <si>
    <t>Consideraciones de la longitud de anclaje</t>
  </si>
  <si>
    <r>
      <t xml:space="preserve">Para la longitud de anclaje se han considerado de valor la unidad el cociente entre la armadura a disponer y la armadura de diseño y coeficiente </t>
    </r>
    <r>
      <rPr>
        <sz val="11"/>
        <rFont val="Calibri"/>
        <family val="2"/>
      </rPr>
      <t>β. De este modo no se reduce la longitud básica de anclaje y por tanto hay mayor seguridad.</t>
    </r>
  </si>
  <si>
    <t>t</t>
  </si>
  <si>
    <t>σ1</t>
  </si>
  <si>
    <t>σ2</t>
  </si>
  <si>
    <t>PRE-DIMENSIONAMIENTO DE LA ZAPATA</t>
  </si>
  <si>
    <t>EVALUZACIÓN DE ACCIONES</t>
  </si>
  <si>
    <t>PARAMETROS GEOMETRICOS</t>
  </si>
  <si>
    <t>(Kn/m)</t>
  </si>
  <si>
    <t>(m)</t>
  </si>
  <si>
    <t>Pr</t>
  </si>
  <si>
    <t>T</t>
  </si>
  <si>
    <t>Pm1</t>
  </si>
  <si>
    <t>e2</t>
  </si>
  <si>
    <t>Pm2</t>
  </si>
  <si>
    <t>V</t>
  </si>
  <si>
    <t>Pz</t>
  </si>
  <si>
    <t>e1</t>
  </si>
  <si>
    <t>Esfuerzos resultantes</t>
  </si>
  <si>
    <t>R</t>
  </si>
  <si>
    <t>er</t>
  </si>
  <si>
    <t>Ma</t>
  </si>
  <si>
    <t xml:space="preserve">Distribución de presiones </t>
  </si>
  <si>
    <r>
      <t>(Kn/m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)</t>
    </r>
  </si>
  <si>
    <t>σ adm</t>
  </si>
  <si>
    <t>CASO 1: SILO COMPLETAMENTE CARGADO</t>
  </si>
  <si>
    <t>(Kn/m2)</t>
  </si>
  <si>
    <t>CASO 1: SILO COMPLETAMENTE VACIO</t>
  </si>
  <si>
    <t>DIMENSIONES FINALES DE LA ZAPATA CORRIDA</t>
  </si>
  <si>
    <t>PESO PROPIO ZAPATA</t>
  </si>
  <si>
    <t xml:space="preserve">COMBINACIÓN DE ESFUERZOS </t>
  </si>
  <si>
    <t>V (m)</t>
  </si>
  <si>
    <t>DISTRIBUCIÓN DE PRESIONES EN EL TERRENO</t>
  </si>
  <si>
    <t>N (E.L.S) CUASIPERM</t>
  </si>
  <si>
    <t>N (E.L.U)</t>
  </si>
  <si>
    <r>
      <t>Kn/m</t>
    </r>
    <r>
      <rPr>
        <b/>
        <vertAlign val="superscript"/>
        <sz val="12"/>
        <color theme="0"/>
        <rFont val="Calibri"/>
        <family val="2"/>
        <scheme val="minor"/>
      </rPr>
      <t>2</t>
    </r>
  </si>
  <si>
    <t>Mr (E.L.S)</t>
  </si>
  <si>
    <t>Mr (E.L.U)</t>
  </si>
  <si>
    <t>OBTENCIÓN DE ESFUERZOS EN S2</t>
  </si>
  <si>
    <t>(Knm)</t>
  </si>
  <si>
    <t>(Kn)</t>
  </si>
  <si>
    <t>x=1,72</t>
  </si>
  <si>
    <t>E.L.S</t>
  </si>
  <si>
    <t>σ</t>
  </si>
  <si>
    <t>σx</t>
  </si>
  <si>
    <t>T (m)</t>
  </si>
  <si>
    <t>COMPROBACIÓN DEL ESTADO LIMITE DE EQUILIBRIO</t>
  </si>
  <si>
    <t>Nd*</t>
  </si>
  <si>
    <t>Md*</t>
  </si>
  <si>
    <t>e</t>
  </si>
  <si>
    <t>≤</t>
  </si>
  <si>
    <t>b/6</t>
  </si>
  <si>
    <t>NO DESPEGA</t>
  </si>
  <si>
    <r>
      <t>M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2"/>
        <color theme="1"/>
        <rFont val="Calibri"/>
        <family val="2"/>
        <scheme val="minor"/>
      </rPr>
      <t>d  = 90630,4x (0,905 - 0,4x)</t>
    </r>
  </si>
  <si>
    <r>
      <t>cm</t>
    </r>
    <r>
      <rPr>
        <vertAlign val="superscript"/>
        <sz val="12"/>
        <color theme="1"/>
        <rFont val="Calibri"/>
        <family val="2"/>
        <scheme val="minor"/>
      </rPr>
      <t>2</t>
    </r>
  </si>
  <si>
    <t>SECCIÓN</t>
  </si>
  <si>
    <t>(E.L.S) CUASIPERM</t>
  </si>
  <si>
    <t xml:space="preserve"> (E.L.U)</t>
  </si>
  <si>
    <t>CLASIFICACIÓN DE LA RIGIDEZ DE LA ZAPATA</t>
  </si>
  <si>
    <t>FLEXIBLE</t>
  </si>
  <si>
    <t>si</t>
  </si>
  <si>
    <t xml:space="preserve">Vmax </t>
  </si>
  <si>
    <t>2h</t>
  </si>
  <si>
    <t>RIGIDA</t>
  </si>
  <si>
    <t>Vmax (m)</t>
  </si>
  <si>
    <t>ZAPATA DE TIPO FLEXIBLE</t>
  </si>
  <si>
    <t>No es necesaria su comprobación</t>
  </si>
  <si>
    <t>Área</t>
  </si>
  <si>
    <t>mm</t>
  </si>
  <si>
    <t>cm2</t>
  </si>
  <si>
    <t>14Ø25</t>
  </si>
  <si>
    <t>b= 6,8 m</t>
  </si>
  <si>
    <t>ZAPATA</t>
  </si>
  <si>
    <t>22Ø25</t>
  </si>
  <si>
    <t>8Ø25</t>
  </si>
  <si>
    <t>Armadura longitudinal por cálculo</t>
  </si>
  <si>
    <t>5Ø25</t>
  </si>
  <si>
    <t>9Ø25</t>
  </si>
  <si>
    <t>TRAN ZAP</t>
  </si>
  <si>
    <t>If</t>
  </si>
  <si>
    <r>
      <t>Según el Anejo 8 para ρ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=0</t>
    </r>
  </si>
  <si>
    <t>n</t>
  </si>
  <si>
    <t>As1</t>
  </si>
  <si>
    <t>OBTENCIÓN DE ESFUERZOS EN S1'</t>
  </si>
  <si>
    <t>OBTENCIÓN DE ESFUERZOS EN S2'</t>
  </si>
  <si>
    <t>Puesto que Vcu &lt; Vd será necesario disponer armadura transversal para resistir esfuerzos cortantes.</t>
  </si>
  <si>
    <t>Asα=(Vsu) / (0,9 x d x fyαd)</t>
  </si>
  <si>
    <t>fyαd (Mpa)</t>
  </si>
  <si>
    <t>Vsu (Kn)</t>
  </si>
  <si>
    <t>(cm2/m)</t>
  </si>
  <si>
    <t>DISEÑO DEL ARMADO LONG Y TRANS DE LA ZAPATA</t>
  </si>
  <si>
    <t>Sección</t>
  </si>
  <si>
    <t>cm</t>
  </si>
  <si>
    <r>
      <t>A</t>
    </r>
    <r>
      <rPr>
        <b/>
        <vertAlign val="subscript"/>
        <sz val="11"/>
        <color theme="0"/>
        <rFont val="Calibri"/>
        <family val="2"/>
      </rPr>
      <t>αy</t>
    </r>
  </si>
  <si>
    <r>
      <t>S</t>
    </r>
    <r>
      <rPr>
        <b/>
        <vertAlign val="subscript"/>
        <sz val="11"/>
        <color theme="0"/>
        <rFont val="Calibri"/>
        <family val="2"/>
      </rPr>
      <t>t max</t>
    </r>
  </si>
  <si>
    <r>
      <t>Ø</t>
    </r>
    <r>
      <rPr>
        <b/>
        <vertAlign val="subscript"/>
        <sz val="11"/>
        <color theme="0"/>
        <rFont val="Calibri"/>
        <family val="2"/>
      </rPr>
      <t>nominal diseño</t>
    </r>
  </si>
  <si>
    <r>
      <t>cm</t>
    </r>
    <r>
      <rPr>
        <b/>
        <vertAlign val="superscript"/>
        <sz val="11"/>
        <color theme="0"/>
        <rFont val="Calibri"/>
        <family val="2"/>
      </rPr>
      <t>2</t>
    </r>
    <r>
      <rPr>
        <b/>
        <sz val="11"/>
        <color theme="0"/>
        <rFont val="Calibri"/>
        <family val="2"/>
      </rPr>
      <t>/m</t>
    </r>
  </si>
  <si>
    <r>
      <t>S</t>
    </r>
    <r>
      <rPr>
        <vertAlign val="subscript"/>
        <sz val="14"/>
        <color theme="1"/>
        <rFont val="Calibri"/>
        <family val="2"/>
        <scheme val="minor"/>
      </rPr>
      <t>t max</t>
    </r>
    <r>
      <rPr>
        <sz val="14"/>
        <color theme="1"/>
        <rFont val="Calibri"/>
        <family val="2"/>
        <scheme val="minor"/>
      </rPr>
      <t xml:space="preserve"> ≤ 0,75d(1+cotg</t>
    </r>
    <r>
      <rPr>
        <sz val="14"/>
        <color theme="1"/>
        <rFont val="Calibri"/>
        <family val="2"/>
      </rPr>
      <t>α) &lt; 600mm</t>
    </r>
  </si>
  <si>
    <r>
      <t>S</t>
    </r>
    <r>
      <rPr>
        <vertAlign val="subscript"/>
        <sz val="14"/>
        <color theme="1"/>
        <rFont val="Calibri"/>
        <family val="2"/>
        <scheme val="minor"/>
      </rPr>
      <t xml:space="preserve">transversal </t>
    </r>
    <r>
      <rPr>
        <sz val="14"/>
        <color theme="1"/>
        <rFont val="Calibri"/>
        <family val="2"/>
      </rPr>
      <t>≤ S</t>
    </r>
    <r>
      <rPr>
        <vertAlign val="subscript"/>
        <sz val="14"/>
        <color theme="1"/>
        <rFont val="Calibri"/>
        <family val="2"/>
      </rPr>
      <t>t max</t>
    </r>
  </si>
  <si>
    <t>Armadura transversal</t>
  </si>
  <si>
    <r>
      <t>Aαy (cm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/m)</t>
    </r>
  </si>
  <si>
    <t>fct,m (kPa)</t>
  </si>
  <si>
    <t>bo (m)</t>
  </si>
  <si>
    <t>fyα,d (kPa)</t>
  </si>
  <si>
    <t>CORTANTE</t>
  </si>
  <si>
    <r>
      <t>cm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/m</t>
    </r>
  </si>
  <si>
    <t>DISEÑO DEL ARMADO FRENTE ESFUERZOS CORTANTES DE LA ZAPATA</t>
  </si>
  <si>
    <t>Area</t>
  </si>
  <si>
    <r>
      <t>cm</t>
    </r>
    <r>
      <rPr>
        <b/>
        <vertAlign val="superscript"/>
        <sz val="11"/>
        <color theme="0"/>
        <rFont val="Calibri"/>
        <family val="2"/>
      </rPr>
      <t>2</t>
    </r>
  </si>
  <si>
    <r>
      <t>N</t>
    </r>
    <r>
      <rPr>
        <b/>
        <vertAlign val="superscript"/>
        <sz val="11"/>
        <color theme="0"/>
        <rFont val="Calibri"/>
        <family val="2"/>
      </rPr>
      <t>o</t>
    </r>
    <r>
      <rPr>
        <b/>
        <sz val="11"/>
        <color theme="0"/>
        <rFont val="Calibri"/>
        <family val="2"/>
      </rPr>
      <t xml:space="preserve"> ramas</t>
    </r>
  </si>
  <si>
    <t xml:space="preserve">St </t>
  </si>
  <si>
    <t>RESUMEN DEL ARMADO DE LA ZAPATA</t>
  </si>
  <si>
    <t>Separación entre barras (cm)</t>
  </si>
  <si>
    <t>Armadura de cortante</t>
  </si>
  <si>
    <t>INFERIOR</t>
  </si>
  <si>
    <t>SUPERIOR</t>
  </si>
  <si>
    <t>Sección V</t>
  </si>
  <si>
    <t>Sección T</t>
  </si>
  <si>
    <t>SECCION V</t>
  </si>
  <si>
    <t>SECCION T</t>
  </si>
  <si>
    <t>SECCIÓN T</t>
  </si>
  <si>
    <t>SECCIÓN V</t>
  </si>
  <si>
    <t>SV</t>
  </si>
  <si>
    <t>ST</t>
  </si>
  <si>
    <t>LONG SV</t>
  </si>
  <si>
    <t>LONG ST</t>
  </si>
  <si>
    <t>TRAN SV</t>
  </si>
  <si>
    <t>TRAN ST</t>
  </si>
  <si>
    <t>17Ø20</t>
  </si>
  <si>
    <t>7Ø20</t>
  </si>
  <si>
    <t>10Ø20</t>
  </si>
  <si>
    <t>6Ø20</t>
  </si>
  <si>
    <t>4Ø20</t>
  </si>
  <si>
    <t>SV INF</t>
  </si>
  <si>
    <t>ST SUP</t>
  </si>
  <si>
    <t>SV SUP</t>
  </si>
  <si>
    <t>ST INF</t>
  </si>
  <si>
    <t>TOTALES</t>
  </si>
  <si>
    <t>4/m</t>
  </si>
  <si>
    <t>Ø8c/45 cm</t>
  </si>
  <si>
    <t>Ø8c/60 cm</t>
  </si>
  <si>
    <t>E.L.U SOLICITACIONES NORMALES 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</si>
</sst>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7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</font>
    <font>
      <b/>
      <vertAlign val="subscript"/>
      <sz val="11"/>
      <color theme="0"/>
      <name val="Calibri"/>
      <family val="2"/>
    </font>
    <font>
      <b/>
      <vertAlign val="superscript"/>
      <sz val="11"/>
      <color theme="0"/>
      <name val="Calibri"/>
      <family val="2"/>
    </font>
    <font>
      <b/>
      <vertAlign val="subscript"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b/>
      <vertAlign val="superscript"/>
      <sz val="12"/>
      <color theme="0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  <font>
      <b/>
      <sz val="12"/>
      <color rgb="FFFFFFFF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1F497D"/>
        <bgColor rgb="FF000000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7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62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0" fillId="0" borderId="4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Border="1"/>
    <xf numFmtId="2" fontId="0" fillId="0" borderId="0" xfId="0" applyNumberFormat="1"/>
    <xf numFmtId="0" fontId="0" fillId="0" borderId="14" xfId="0" applyBorder="1"/>
    <xf numFmtId="0" fontId="0" fillId="0" borderId="11" xfId="0" applyBorder="1"/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2" fontId="0" fillId="4" borderId="0" xfId="0" applyNumberFormat="1" applyFill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6" xfId="0" applyBorder="1" applyAlignment="1">
      <alignment vertical="center"/>
    </xf>
    <xf numFmtId="2" fontId="0" fillId="0" borderId="13" xfId="0" applyNumberFormat="1" applyBorder="1" applyAlignment="1">
      <alignment vertical="center"/>
    </xf>
    <xf numFmtId="2" fontId="0" fillId="0" borderId="10" xfId="0" applyNumberFormat="1" applyBorder="1" applyAlignment="1">
      <alignment vertical="center"/>
    </xf>
    <xf numFmtId="2" fontId="0" fillId="0" borderId="15" xfId="0" applyNumberFormat="1" applyBorder="1" applyAlignment="1">
      <alignment vertical="center"/>
    </xf>
    <xf numFmtId="2" fontId="0" fillId="0" borderId="0" xfId="0" applyNumberFormat="1" applyBorder="1" applyAlignment="1">
      <alignment vertical="center"/>
    </xf>
    <xf numFmtId="0" fontId="0" fillId="0" borderId="9" xfId="0" applyBorder="1"/>
    <xf numFmtId="2" fontId="5" fillId="5" borderId="4" xfId="0" applyNumberFormat="1" applyFont="1" applyFill="1" applyBorder="1" applyAlignment="1">
      <alignment horizontal="center" vertical="center"/>
    </xf>
    <xf numFmtId="0" fontId="0" fillId="4" borderId="14" xfId="0" applyFill="1" applyBorder="1"/>
    <xf numFmtId="0" fontId="0" fillId="4" borderId="0" xfId="0" applyFill="1" applyBorder="1"/>
    <xf numFmtId="0" fontId="0" fillId="4" borderId="11" xfId="0" applyFill="1" applyBorder="1"/>
    <xf numFmtId="2" fontId="0" fillId="4" borderId="9" xfId="0" applyNumberForma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2" fontId="0" fillId="4" borderId="1" xfId="0" applyNumberFormat="1" applyFont="1" applyFill="1" applyBorder="1" applyAlignment="1">
      <alignment horizontal="center"/>
    </xf>
    <xf numFmtId="0" fontId="0" fillId="4" borderId="0" xfId="0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2" fontId="11" fillId="4" borderId="1" xfId="0" applyNumberFormat="1" applyFont="1" applyFill="1" applyBorder="1" applyAlignment="1">
      <alignment horizontal="center" vertical="center"/>
    </xf>
    <xf numFmtId="0" fontId="0" fillId="4" borderId="0" xfId="0" applyNumberForma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0" borderId="7" xfId="0" applyBorder="1"/>
    <xf numFmtId="164" fontId="0" fillId="4" borderId="2" xfId="0" applyNumberFormat="1" applyFill="1" applyBorder="1" applyAlignment="1">
      <alignment horizontal="center" vertical="center"/>
    </xf>
    <xf numFmtId="164" fontId="0" fillId="4" borderId="3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" xfId="0" applyBorder="1"/>
    <xf numFmtId="0" fontId="12" fillId="0" borderId="1" xfId="0" applyFont="1" applyBorder="1"/>
    <xf numFmtId="0" fontId="0" fillId="0" borderId="3" xfId="0" applyBorder="1" applyAlignment="1">
      <alignment horizontal="center"/>
    </xf>
    <xf numFmtId="0" fontId="5" fillId="0" borderId="8" xfId="0" applyFont="1" applyBorder="1" applyAlignment="1">
      <alignment horizontal="left"/>
    </xf>
    <xf numFmtId="2" fontId="0" fillId="0" borderId="11" xfId="0" applyNumberFormat="1" applyBorder="1"/>
    <xf numFmtId="2" fontId="0" fillId="0" borderId="9" xfId="0" applyNumberFormat="1" applyBorder="1"/>
    <xf numFmtId="2" fontId="0" fillId="0" borderId="10" xfId="0" applyNumberFormat="1" applyBorder="1"/>
    <xf numFmtId="0" fontId="0" fillId="6" borderId="14" xfId="0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2" fontId="0" fillId="6" borderId="0" xfId="0" applyNumberFormat="1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12" fillId="0" borderId="2" xfId="0" applyFont="1" applyBorder="1"/>
    <xf numFmtId="0" fontId="12" fillId="0" borderId="4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/>
    </xf>
    <xf numFmtId="2" fontId="12" fillId="6" borderId="3" xfId="0" applyNumberFormat="1" applyFont="1" applyFill="1" applyBorder="1" applyAlignment="1">
      <alignment horizontal="center"/>
    </xf>
    <xf numFmtId="0" fontId="12" fillId="6" borderId="4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4" fillId="4" borderId="0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14" fillId="4" borderId="14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/>
    </xf>
    <xf numFmtId="0" fontId="0" fillId="0" borderId="0" xfId="0" applyFill="1" applyBorder="1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6" fillId="2" borderId="1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distributed"/>
    </xf>
    <xf numFmtId="0" fontId="22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1" fillId="4" borderId="6" xfId="0" applyFont="1" applyFill="1" applyBorder="1"/>
    <xf numFmtId="0" fontId="0" fillId="2" borderId="2" xfId="0" applyFill="1" applyBorder="1"/>
    <xf numFmtId="0" fontId="23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12" fillId="0" borderId="9" xfId="0" applyFont="1" applyBorder="1"/>
    <xf numFmtId="0" fontId="1" fillId="4" borderId="0" xfId="0" applyFont="1" applyFill="1" applyBorder="1"/>
    <xf numFmtId="0" fontId="1" fillId="4" borderId="14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0" fontId="12" fillId="0" borderId="6" xfId="0" applyFont="1" applyBorder="1"/>
    <xf numFmtId="2" fontId="0" fillId="0" borderId="2" xfId="0" applyNumberFormat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1" xfId="0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0" fillId="0" borderId="0" xfId="0" applyNumberFormat="1" applyBorder="1"/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2" fillId="0" borderId="4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justify" vertical="distributed"/>
    </xf>
    <xf numFmtId="0" fontId="7" fillId="2" borderId="1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4" borderId="0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/>
    </xf>
    <xf numFmtId="2" fontId="11" fillId="4" borderId="0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7" fillId="2" borderId="4" xfId="0" applyFont="1" applyFill="1" applyBorder="1" applyAlignment="1">
      <alignment vertical="center"/>
    </xf>
    <xf numFmtId="0" fontId="7" fillId="4" borderId="0" xfId="0" applyFont="1" applyFill="1" applyBorder="1" applyAlignment="1">
      <alignment vertical="center"/>
    </xf>
    <xf numFmtId="2" fontId="0" fillId="4" borderId="11" xfId="0" applyNumberFormat="1" applyFill="1" applyBorder="1" applyAlignment="1">
      <alignment horizontal="center" vertical="center"/>
    </xf>
    <xf numFmtId="2" fontId="0" fillId="4" borderId="0" xfId="0" applyNumberFormat="1" applyFill="1" applyBorder="1" applyAlignment="1">
      <alignment vertical="center"/>
    </xf>
    <xf numFmtId="0" fontId="0" fillId="4" borderId="1" xfId="0" applyFill="1" applyBorder="1"/>
    <xf numFmtId="0" fontId="0" fillId="0" borderId="5" xfId="0" applyBorder="1"/>
    <xf numFmtId="0" fontId="0" fillId="0" borderId="0" xfId="0" applyAlignment="1">
      <alignment horizontal="center"/>
    </xf>
    <xf numFmtId="2" fontId="12" fillId="3" borderId="4" xfId="0" applyNumberFormat="1" applyFont="1" applyFill="1" applyBorder="1" applyAlignment="1">
      <alignment horizontal="center"/>
    </xf>
    <xf numFmtId="2" fontId="14" fillId="4" borderId="0" xfId="0" applyNumberFormat="1" applyFont="1" applyFill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12" fillId="3" borderId="2" xfId="0" applyNumberFormat="1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164" fontId="0" fillId="4" borderId="10" xfId="0" applyNumberFormat="1" applyFill="1" applyBorder="1" applyAlignment="1">
      <alignment horizontal="center" vertical="center"/>
    </xf>
    <xf numFmtId="1" fontId="0" fillId="4" borderId="12" xfId="0" quotePrefix="1" applyNumberFormat="1" applyFill="1" applyBorder="1" applyAlignment="1">
      <alignment horizontal="center" vertical="center"/>
    </xf>
    <xf numFmtId="1" fontId="0" fillId="4" borderId="12" xfId="0" applyNumberFormat="1" applyFill="1" applyBorder="1" applyAlignment="1">
      <alignment horizontal="center" vertical="center"/>
    </xf>
    <xf numFmtId="1" fontId="0" fillId="4" borderId="15" xfId="0" applyNumberForma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distributed"/>
    </xf>
    <xf numFmtId="0" fontId="11" fillId="4" borderId="0" xfId="0" applyFont="1" applyFill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2" fontId="12" fillId="4" borderId="1" xfId="0" applyNumberFormat="1" applyFont="1" applyFill="1" applyBorder="1" applyAlignment="1">
      <alignment horizontal="center" vertical="center"/>
    </xf>
    <xf numFmtId="0" fontId="0" fillId="0" borderId="0" xfId="0" applyFont="1" applyBorder="1"/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4" borderId="1" xfId="0" applyNumberForma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justify" vertical="distributed"/>
    </xf>
    <xf numFmtId="0" fontId="11" fillId="4" borderId="11" xfId="0" applyFont="1" applyFill="1" applyBorder="1" applyAlignment="1">
      <alignment horizontal="justify" vertical="distributed"/>
    </xf>
    <xf numFmtId="0" fontId="12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5" fillId="4" borderId="6" xfId="0" applyFont="1" applyFill="1" applyBorder="1" applyAlignment="1"/>
    <xf numFmtId="0" fontId="5" fillId="4" borderId="0" xfId="0" applyFont="1" applyFill="1" applyBorder="1" applyAlignment="1"/>
    <xf numFmtId="0" fontId="0" fillId="4" borderId="0" xfId="0" applyFill="1" applyBorder="1" applyAlignment="1">
      <alignment horizontal="left" vertical="center" indent="1"/>
    </xf>
    <xf numFmtId="0" fontId="0" fillId="4" borderId="0" xfId="0" applyFill="1" applyBorder="1" applyAlignment="1">
      <alignment horizontal="left" indent="1"/>
    </xf>
    <xf numFmtId="0" fontId="0" fillId="4" borderId="15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23" fillId="0" borderId="0" xfId="0" applyFont="1" applyBorder="1"/>
    <xf numFmtId="0" fontId="23" fillId="4" borderId="1" xfId="0" applyFont="1" applyFill="1" applyBorder="1" applyAlignment="1">
      <alignment horizontal="center" vertical="center"/>
    </xf>
    <xf numFmtId="2" fontId="0" fillId="4" borderId="1" xfId="0" applyNumberFormat="1" applyFont="1" applyFill="1" applyBorder="1" applyAlignment="1">
      <alignment horizontal="center" vertical="center"/>
    </xf>
    <xf numFmtId="2" fontId="25" fillId="5" borderId="1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9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23" fillId="4" borderId="1" xfId="0" applyNumberFormat="1" applyFont="1" applyFill="1" applyBorder="1" applyAlignment="1">
      <alignment horizontal="center" vertical="center"/>
    </xf>
    <xf numFmtId="0" fontId="0" fillId="4" borderId="5" xfId="0" applyFill="1" applyBorder="1" applyAlignment="1"/>
    <xf numFmtId="0" fontId="0" fillId="4" borderId="6" xfId="0" applyFill="1" applyBorder="1" applyAlignment="1"/>
    <xf numFmtId="2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2" fontId="12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center" wrapText="1"/>
    </xf>
    <xf numFmtId="2" fontId="0" fillId="0" borderId="1" xfId="0" applyNumberFormat="1" applyBorder="1" applyAlignment="1">
      <alignment horizontal="center" wrapText="1"/>
    </xf>
    <xf numFmtId="0" fontId="0" fillId="0" borderId="7" xfId="0" applyBorder="1" applyAlignment="1">
      <alignment wrapText="1"/>
    </xf>
    <xf numFmtId="0" fontId="0" fillId="0" borderId="11" xfId="0" applyBorder="1" applyAlignment="1">
      <alignment wrapText="1"/>
    </xf>
    <xf numFmtId="2" fontId="12" fillId="0" borderId="1" xfId="0" applyNumberFormat="1" applyFont="1" applyBorder="1" applyAlignment="1">
      <alignment horizontal="center" wrapText="1"/>
    </xf>
    <xf numFmtId="0" fontId="5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" fillId="0" borderId="0" xfId="0" applyFont="1" applyBorder="1"/>
    <xf numFmtId="0" fontId="2" fillId="0" borderId="9" xfId="0" applyFont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2" fontId="0" fillId="4" borderId="7" xfId="0" applyNumberForma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/>
    </xf>
    <xf numFmtId="0" fontId="0" fillId="4" borderId="10" xfId="0" applyFill="1" applyBorder="1" applyAlignment="1">
      <alignment horizontal="center" vertical="center"/>
    </xf>
    <xf numFmtId="164" fontId="0" fillId="0" borderId="0" xfId="0" applyNumberFormat="1" applyBorder="1"/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23" fillId="4" borderId="11" xfId="0" applyFont="1" applyFill="1" applyBorder="1" applyAlignment="1">
      <alignment horizontal="center" vertical="center"/>
    </xf>
    <xf numFmtId="164" fontId="0" fillId="4" borderId="12" xfId="0" applyNumberFormat="1" applyFill="1" applyBorder="1" applyAlignment="1">
      <alignment horizontal="center" vertical="center"/>
    </xf>
    <xf numFmtId="164" fontId="0" fillId="4" borderId="15" xfId="0" applyNumberFormat="1" applyFill="1" applyBorder="1" applyAlignment="1">
      <alignment horizontal="center" vertical="center"/>
    </xf>
    <xf numFmtId="164" fontId="23" fillId="4" borderId="1" xfId="0" applyNumberFormat="1" applyFont="1" applyFill="1" applyBorder="1" applyAlignment="1">
      <alignment horizontal="center" vertical="center"/>
    </xf>
    <xf numFmtId="1" fontId="23" fillId="4" borderId="1" xfId="0" applyNumberFormat="1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 vertical="top"/>
    </xf>
    <xf numFmtId="0" fontId="7" fillId="2" borderId="15" xfId="0" applyFont="1" applyFill="1" applyBorder="1" applyAlignment="1">
      <alignment horizontal="center" vertical="top"/>
    </xf>
    <xf numFmtId="1" fontId="0" fillId="4" borderId="1" xfId="0" applyNumberFormat="1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14" fillId="6" borderId="1" xfId="0" applyFont="1" applyFill="1" applyBorder="1" applyAlignment="1">
      <alignment horizontal="center" vertical="center"/>
    </xf>
    <xf numFmtId="2" fontId="0" fillId="6" borderId="1" xfId="0" applyNumberFormat="1" applyFill="1" applyBorder="1" applyAlignment="1">
      <alignment horizontal="center"/>
    </xf>
    <xf numFmtId="1" fontId="0" fillId="4" borderId="0" xfId="0" applyNumberFormat="1" applyFill="1" applyBorder="1" applyAlignment="1">
      <alignment horizontal="center" vertical="center"/>
    </xf>
    <xf numFmtId="164" fontId="0" fillId="4" borderId="0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2" fontId="23" fillId="6" borderId="1" xfId="0" applyNumberFormat="1" applyFont="1" applyFill="1" applyBorder="1" applyAlignment="1">
      <alignment horizontal="center" vertical="center"/>
    </xf>
    <xf numFmtId="0" fontId="11" fillId="6" borderId="0" xfId="0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/>
    </xf>
    <xf numFmtId="0" fontId="11" fillId="6" borderId="0" xfId="0" applyFont="1" applyFill="1" applyBorder="1" applyAlignment="1">
      <alignment horizontal="center" vertical="distributed"/>
    </xf>
    <xf numFmtId="0" fontId="0" fillId="6" borderId="1" xfId="0" applyFill="1" applyBorder="1" applyAlignment="1">
      <alignment horizontal="center"/>
    </xf>
    <xf numFmtId="0" fontId="0" fillId="6" borderId="1" xfId="0" applyFont="1" applyFill="1" applyBorder="1" applyAlignment="1">
      <alignment horizontal="center"/>
    </xf>
    <xf numFmtId="0" fontId="0" fillId="6" borderId="1" xfId="0" applyFont="1" applyFill="1" applyBorder="1" applyAlignment="1">
      <alignment horizontal="center" vertical="center"/>
    </xf>
    <xf numFmtId="2" fontId="12" fillId="5" borderId="1" xfId="0" applyNumberFormat="1" applyFont="1" applyFill="1" applyBorder="1" applyAlignment="1">
      <alignment horizontal="center" vertical="center"/>
    </xf>
    <xf numFmtId="0" fontId="35" fillId="7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36" fillId="0" borderId="1" xfId="0" applyNumberFormat="1" applyFont="1" applyBorder="1" applyAlignment="1">
      <alignment horizontal="center"/>
    </xf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4" borderId="0" xfId="0" applyFill="1"/>
    <xf numFmtId="0" fontId="0" fillId="4" borderId="14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2" xfId="0" applyFill="1" applyBorder="1"/>
    <xf numFmtId="0" fontId="0" fillId="4" borderId="3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5" fillId="4" borderId="14" xfId="0" applyFont="1" applyFill="1" applyBorder="1" applyAlignment="1">
      <alignment horizontal="center"/>
    </xf>
    <xf numFmtId="0" fontId="25" fillId="4" borderId="0" xfId="0" applyFont="1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9" fillId="4" borderId="2" xfId="0" applyFont="1" applyFill="1" applyBorder="1" applyAlignment="1">
      <alignment horizontal="center" vertical="center"/>
    </xf>
    <xf numFmtId="0" fontId="29" fillId="4" borderId="4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5" fillId="4" borderId="0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2" fontId="25" fillId="4" borderId="7" xfId="0" applyNumberFormat="1" applyFont="1" applyFill="1" applyBorder="1" applyAlignment="1">
      <alignment horizontal="center" vertical="center"/>
    </xf>
    <xf numFmtId="2" fontId="25" fillId="4" borderId="10" xfId="0" applyNumberFormat="1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2" fontId="0" fillId="4" borderId="0" xfId="0" applyNumberFormat="1" applyFont="1" applyFill="1" applyBorder="1" applyAlignment="1">
      <alignment horizontal="center" vertical="center"/>
    </xf>
    <xf numFmtId="2" fontId="0" fillId="4" borderId="2" xfId="0" applyNumberFormat="1" applyFill="1" applyBorder="1" applyAlignment="1">
      <alignment horizontal="center" vertical="center"/>
    </xf>
    <xf numFmtId="2" fontId="0" fillId="4" borderId="4" xfId="0" applyNumberFormat="1" applyFill="1" applyBorder="1" applyAlignment="1">
      <alignment horizontal="center" vertical="center"/>
    </xf>
    <xf numFmtId="0" fontId="22" fillId="7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2" fontId="0" fillId="0" borderId="5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2" fontId="12" fillId="4" borderId="2" xfId="0" applyNumberFormat="1" applyFont="1" applyFill="1" applyBorder="1" applyAlignment="1">
      <alignment horizontal="center" vertical="center"/>
    </xf>
    <xf numFmtId="2" fontId="12" fillId="4" borderId="4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distributed"/>
    </xf>
    <xf numFmtId="0" fontId="11" fillId="4" borderId="5" xfId="0" applyFont="1" applyFill="1" applyBorder="1" applyAlignment="1">
      <alignment horizontal="justify" vertical="distributed" wrapText="1"/>
    </xf>
    <xf numFmtId="0" fontId="11" fillId="4" borderId="6" xfId="0" applyFont="1" applyFill="1" applyBorder="1" applyAlignment="1">
      <alignment horizontal="justify" vertical="distributed" wrapText="1"/>
    </xf>
    <xf numFmtId="0" fontId="11" fillId="4" borderId="7" xfId="0" applyFont="1" applyFill="1" applyBorder="1" applyAlignment="1">
      <alignment horizontal="justify" vertical="distributed" wrapText="1"/>
    </xf>
    <xf numFmtId="0" fontId="11" fillId="4" borderId="14" xfId="0" applyFont="1" applyFill="1" applyBorder="1" applyAlignment="1">
      <alignment horizontal="justify" vertical="distributed" wrapText="1"/>
    </xf>
    <xf numFmtId="0" fontId="11" fillId="4" borderId="0" xfId="0" applyFont="1" applyFill="1" applyBorder="1" applyAlignment="1">
      <alignment horizontal="justify" vertical="distributed" wrapText="1"/>
    </xf>
    <xf numFmtId="0" fontId="11" fillId="4" borderId="11" xfId="0" applyFont="1" applyFill="1" applyBorder="1" applyAlignment="1">
      <alignment horizontal="justify" vertical="distributed" wrapText="1"/>
    </xf>
    <xf numFmtId="0" fontId="11" fillId="4" borderId="8" xfId="0" applyFont="1" applyFill="1" applyBorder="1" applyAlignment="1">
      <alignment horizontal="justify" vertical="distributed" wrapText="1"/>
    </xf>
    <xf numFmtId="0" fontId="11" fillId="4" borderId="9" xfId="0" applyFont="1" applyFill="1" applyBorder="1" applyAlignment="1">
      <alignment horizontal="justify" vertical="distributed" wrapText="1"/>
    </xf>
    <xf numFmtId="0" fontId="11" fillId="4" borderId="10" xfId="0" applyFont="1" applyFill="1" applyBorder="1" applyAlignment="1">
      <alignment horizontal="justify" vertical="distributed" wrapText="1"/>
    </xf>
    <xf numFmtId="0" fontId="11" fillId="4" borderId="1" xfId="0" applyFont="1" applyFill="1" applyBorder="1" applyAlignment="1">
      <alignment horizontal="center" vertical="distributed"/>
    </xf>
    <xf numFmtId="0" fontId="16" fillId="2" borderId="11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distributed"/>
    </xf>
    <xf numFmtId="0" fontId="16" fillId="2" borderId="12" xfId="0" applyFont="1" applyFill="1" applyBorder="1" applyAlignment="1">
      <alignment horizontal="center" vertical="distributed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distributed"/>
    </xf>
    <xf numFmtId="0" fontId="12" fillId="4" borderId="1" xfId="0" applyFont="1" applyFill="1" applyBorder="1" applyAlignment="1">
      <alignment horizontal="center" vertical="center"/>
    </xf>
    <xf numFmtId="0" fontId="30" fillId="4" borderId="8" xfId="0" applyFont="1" applyFill="1" applyBorder="1" applyAlignment="1">
      <alignment horizontal="center" vertical="center"/>
    </xf>
    <xf numFmtId="0" fontId="30" fillId="4" borderId="9" xfId="0" applyFont="1" applyFill="1" applyBorder="1" applyAlignment="1">
      <alignment horizontal="center" vertical="center"/>
    </xf>
    <xf numFmtId="0" fontId="30" fillId="4" borderId="10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justify"/>
    </xf>
    <xf numFmtId="0" fontId="7" fillId="2" borderId="15" xfId="0" applyFont="1" applyFill="1" applyBorder="1" applyAlignment="1">
      <alignment horizontal="center" vertical="justify"/>
    </xf>
    <xf numFmtId="0" fontId="34" fillId="8" borderId="2" xfId="0" applyFont="1" applyFill="1" applyBorder="1" applyAlignment="1">
      <alignment horizontal="center"/>
    </xf>
    <xf numFmtId="0" fontId="34" fillId="8" borderId="3" xfId="0" applyFont="1" applyFill="1" applyBorder="1" applyAlignment="1">
      <alignment horizontal="center"/>
    </xf>
    <xf numFmtId="0" fontId="34" fillId="8" borderId="4" xfId="0" applyFont="1" applyFill="1" applyBorder="1" applyAlignment="1">
      <alignment horizontal="center"/>
    </xf>
    <xf numFmtId="0" fontId="30" fillId="4" borderId="5" xfId="0" applyFont="1" applyFill="1" applyBorder="1" applyAlignment="1">
      <alignment horizontal="center" vertical="center"/>
    </xf>
    <xf numFmtId="0" fontId="30" fillId="4" borderId="6" xfId="0" applyFont="1" applyFill="1" applyBorder="1" applyAlignment="1">
      <alignment horizontal="center" vertical="center"/>
    </xf>
    <xf numFmtId="0" fontId="30" fillId="4" borderId="7" xfId="0" applyFont="1" applyFill="1" applyBorder="1" applyAlignment="1">
      <alignment horizontal="center" vertical="center"/>
    </xf>
    <xf numFmtId="0" fontId="30" fillId="4" borderId="1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0" fontId="30" fillId="4" borderId="11" xfId="0" applyFont="1" applyFill="1" applyBorder="1" applyAlignment="1">
      <alignment horizontal="center" vertical="center"/>
    </xf>
    <xf numFmtId="0" fontId="23" fillId="4" borderId="0" xfId="0" applyFont="1" applyFill="1" applyBorder="1" applyAlignment="1">
      <alignment horizontal="center"/>
    </xf>
    <xf numFmtId="0" fontId="23" fillId="4" borderId="1" xfId="0" applyFont="1" applyFill="1" applyBorder="1" applyAlignment="1">
      <alignment horizontal="center"/>
    </xf>
    <xf numFmtId="0" fontId="23" fillId="4" borderId="0" xfId="0" applyFont="1" applyFill="1" applyBorder="1" applyAlignment="1"/>
    <xf numFmtId="0" fontId="23" fillId="4" borderId="0" xfId="0" applyFont="1" applyFill="1" applyBorder="1" applyAlignment="1">
      <alignment horizontal="center" vertical="center"/>
    </xf>
    <xf numFmtId="2" fontId="23" fillId="0" borderId="0" xfId="0" applyNumberFormat="1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2" fontId="23" fillId="4" borderId="0" xfId="0" applyNumberFormat="1" applyFont="1" applyFill="1" applyBorder="1" applyAlignment="1">
      <alignment horizontal="center"/>
    </xf>
  </cellXfs>
  <cellStyles count="275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" xfId="161" builtinId="8" hidden="1"/>
    <cellStyle name="Hipervínculo" xfId="163" builtinId="8" hidden="1"/>
    <cellStyle name="Hipervínculo" xfId="165" builtinId="8" hidden="1"/>
    <cellStyle name="Hipervínculo" xfId="167" builtinId="8" hidden="1"/>
    <cellStyle name="Hipervínculo" xfId="169" builtinId="8" hidden="1"/>
    <cellStyle name="Hipervínculo" xfId="171" builtinId="8" hidden="1"/>
    <cellStyle name="Hipervínculo" xfId="173" builtinId="8" hidden="1"/>
    <cellStyle name="Hipervínculo" xfId="175" builtinId="8" hidden="1"/>
    <cellStyle name="Hipervínculo" xfId="177" builtinId="8" hidden="1"/>
    <cellStyle name="Hipervínculo" xfId="179" builtinId="8" hidden="1"/>
    <cellStyle name="Hipervínculo" xfId="181" builtinId="8" hidden="1"/>
    <cellStyle name="Hipervínculo" xfId="183" builtinId="8" hidden="1"/>
    <cellStyle name="Hipervínculo" xfId="185" builtinId="8" hidden="1"/>
    <cellStyle name="Hipervínculo" xfId="187" builtinId="8" hidden="1"/>
    <cellStyle name="Hipervínculo" xfId="189" builtinId="8" hidden="1"/>
    <cellStyle name="Hipervínculo" xfId="191" builtinId="8" hidden="1"/>
    <cellStyle name="Hipervínculo" xfId="193" builtinId="8" hidden="1"/>
    <cellStyle name="Hipervínculo" xfId="195" builtinId="8" hidden="1"/>
    <cellStyle name="Hipervínculo" xfId="197" builtinId="8" hidden="1"/>
    <cellStyle name="Hipervínculo" xfId="199" builtinId="8" hidden="1"/>
    <cellStyle name="Hipervínculo" xfId="201" builtinId="8" hidden="1"/>
    <cellStyle name="Hipervínculo" xfId="203" builtinId="8" hidden="1"/>
    <cellStyle name="Hipervínculo" xfId="205" builtinId="8" hidden="1"/>
    <cellStyle name="Hipervínculo" xfId="207" builtinId="8" hidden="1"/>
    <cellStyle name="Hipervínculo" xfId="209" builtinId="8" hidden="1"/>
    <cellStyle name="Hipervínculo" xfId="211" builtinId="8" hidden="1"/>
    <cellStyle name="Hipervínculo" xfId="213" builtinId="8" hidden="1"/>
    <cellStyle name="Hipervínculo" xfId="215" builtinId="8" hidden="1"/>
    <cellStyle name="Hipervínculo" xfId="217" builtinId="8" hidden="1"/>
    <cellStyle name="Hipervínculo" xfId="219" builtinId="8" hidden="1"/>
    <cellStyle name="Hipervínculo" xfId="221" builtinId="8" hidden="1"/>
    <cellStyle name="Hipervínculo" xfId="223" builtinId="8" hidden="1"/>
    <cellStyle name="Hipervínculo" xfId="225" builtinId="8" hidden="1"/>
    <cellStyle name="Hipervínculo" xfId="227" builtinId="8" hidden="1"/>
    <cellStyle name="Hipervínculo" xfId="229" builtinId="8" hidden="1"/>
    <cellStyle name="Hipervínculo" xfId="231" builtinId="8" hidden="1"/>
    <cellStyle name="Hipervínculo" xfId="233" builtinId="8" hidden="1"/>
    <cellStyle name="Hipervínculo" xfId="235" builtinId="8" hidden="1"/>
    <cellStyle name="Hipervínculo" xfId="237" builtinId="8" hidden="1"/>
    <cellStyle name="Hipervínculo" xfId="239" builtinId="8" hidden="1"/>
    <cellStyle name="Hipervínculo" xfId="241" builtinId="8" hidden="1"/>
    <cellStyle name="Hipervínculo" xfId="243" builtinId="8" hidden="1"/>
    <cellStyle name="Hipervínculo" xfId="245" builtinId="8" hidden="1"/>
    <cellStyle name="Hipervínculo" xfId="247" builtinId="8" hidden="1"/>
    <cellStyle name="Hipervínculo" xfId="249" builtinId="8" hidden="1"/>
    <cellStyle name="Hipervínculo" xfId="251" builtinId="8" hidden="1"/>
    <cellStyle name="Hipervínculo" xfId="253" builtinId="8" hidden="1"/>
    <cellStyle name="Hipervínculo" xfId="255" builtinId="8" hidden="1"/>
    <cellStyle name="Hipervínculo" xfId="257" builtinId="8" hidden="1"/>
    <cellStyle name="Hipervínculo" xfId="259" builtinId="8" hidden="1"/>
    <cellStyle name="Hipervínculo" xfId="261" builtinId="8" hidden="1"/>
    <cellStyle name="Hipervínculo" xfId="263" builtinId="8" hidden="1"/>
    <cellStyle name="Hipervínculo" xfId="265" builtinId="8" hidden="1"/>
    <cellStyle name="Hipervínculo" xfId="267" builtinId="8" hidden="1"/>
    <cellStyle name="Hipervínculo" xfId="269" builtinId="8" hidden="1"/>
    <cellStyle name="Hipervínculo" xfId="271" builtinId="8" hidden="1"/>
    <cellStyle name="Hipervínculo" xfId="273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Hipervínculo visitado" xfId="160" builtinId="9" hidden="1"/>
    <cellStyle name="Hipervínculo visitado" xfId="162" builtinId="9" hidden="1"/>
    <cellStyle name="Hipervínculo visitado" xfId="164" builtinId="9" hidden="1"/>
    <cellStyle name="Hipervínculo visitado" xfId="166" builtinId="9" hidden="1"/>
    <cellStyle name="Hipervínculo visitado" xfId="168" builtinId="9" hidden="1"/>
    <cellStyle name="Hipervínculo visitado" xfId="170" builtinId="9" hidden="1"/>
    <cellStyle name="Hipervínculo visitado" xfId="172" builtinId="9" hidden="1"/>
    <cellStyle name="Hipervínculo visitado" xfId="174" builtinId="9" hidden="1"/>
    <cellStyle name="Hipervínculo visitado" xfId="176" builtinId="9" hidden="1"/>
    <cellStyle name="Hipervínculo visitado" xfId="178" builtinId="9" hidden="1"/>
    <cellStyle name="Hipervínculo visitado" xfId="180" builtinId="9" hidden="1"/>
    <cellStyle name="Hipervínculo visitado" xfId="182" builtinId="9" hidden="1"/>
    <cellStyle name="Hipervínculo visitado" xfId="184" builtinId="9" hidden="1"/>
    <cellStyle name="Hipervínculo visitado" xfId="186" builtinId="9" hidden="1"/>
    <cellStyle name="Hipervínculo visitado" xfId="188" builtinId="9" hidden="1"/>
    <cellStyle name="Hipervínculo visitado" xfId="190" builtinId="9" hidden="1"/>
    <cellStyle name="Hipervínculo visitado" xfId="192" builtinId="9" hidden="1"/>
    <cellStyle name="Hipervínculo visitado" xfId="194" builtinId="9" hidden="1"/>
    <cellStyle name="Hipervínculo visitado" xfId="196" builtinId="9" hidden="1"/>
    <cellStyle name="Hipervínculo visitado" xfId="198" builtinId="9" hidden="1"/>
    <cellStyle name="Hipervínculo visitado" xfId="200" builtinId="9" hidden="1"/>
    <cellStyle name="Hipervínculo visitado" xfId="202" builtinId="9" hidden="1"/>
    <cellStyle name="Hipervínculo visitado" xfId="204" builtinId="9" hidden="1"/>
    <cellStyle name="Hipervínculo visitado" xfId="206" builtinId="9" hidden="1"/>
    <cellStyle name="Hipervínculo visitado" xfId="208" builtinId="9" hidden="1"/>
    <cellStyle name="Hipervínculo visitado" xfId="210" builtinId="9" hidden="1"/>
    <cellStyle name="Hipervínculo visitado" xfId="212" builtinId="9" hidden="1"/>
    <cellStyle name="Hipervínculo visitado" xfId="214" builtinId="9" hidden="1"/>
    <cellStyle name="Hipervínculo visitado" xfId="216" builtinId="9" hidden="1"/>
    <cellStyle name="Hipervínculo visitado" xfId="218" builtinId="9" hidden="1"/>
    <cellStyle name="Hipervínculo visitado" xfId="220" builtinId="9" hidden="1"/>
    <cellStyle name="Hipervínculo visitado" xfId="222" builtinId="9" hidden="1"/>
    <cellStyle name="Hipervínculo visitado" xfId="224" builtinId="9" hidden="1"/>
    <cellStyle name="Hipervínculo visitado" xfId="226" builtinId="9" hidden="1"/>
    <cellStyle name="Hipervínculo visitado" xfId="228" builtinId="9" hidden="1"/>
    <cellStyle name="Hipervínculo visitado" xfId="230" builtinId="9" hidden="1"/>
    <cellStyle name="Hipervínculo visitado" xfId="232" builtinId="9" hidden="1"/>
    <cellStyle name="Hipervínculo visitado" xfId="234" builtinId="9" hidden="1"/>
    <cellStyle name="Hipervínculo visitado" xfId="236" builtinId="9" hidden="1"/>
    <cellStyle name="Hipervínculo visitado" xfId="238" builtinId="9" hidden="1"/>
    <cellStyle name="Hipervínculo visitado" xfId="240" builtinId="9" hidden="1"/>
    <cellStyle name="Hipervínculo visitado" xfId="242" builtinId="9" hidden="1"/>
    <cellStyle name="Hipervínculo visitado" xfId="244" builtinId="9" hidden="1"/>
    <cellStyle name="Hipervínculo visitado" xfId="246" builtinId="9" hidden="1"/>
    <cellStyle name="Hipervínculo visitado" xfId="248" builtinId="9" hidden="1"/>
    <cellStyle name="Hipervínculo visitado" xfId="250" builtinId="9" hidden="1"/>
    <cellStyle name="Hipervínculo visitado" xfId="252" builtinId="9" hidden="1"/>
    <cellStyle name="Hipervínculo visitado" xfId="254" builtinId="9" hidden="1"/>
    <cellStyle name="Hipervínculo visitado" xfId="256" builtinId="9" hidden="1"/>
    <cellStyle name="Hipervínculo visitado" xfId="258" builtinId="9" hidden="1"/>
    <cellStyle name="Hipervínculo visitado" xfId="260" builtinId="9" hidden="1"/>
    <cellStyle name="Hipervínculo visitado" xfId="262" builtinId="9" hidden="1"/>
    <cellStyle name="Hipervínculo visitado" xfId="264" builtinId="9" hidden="1"/>
    <cellStyle name="Hipervínculo visitado" xfId="266" builtinId="9" hidden="1"/>
    <cellStyle name="Hipervínculo visitado" xfId="268" builtinId="9" hidden="1"/>
    <cellStyle name="Hipervínculo visitado" xfId="270" builtinId="9" hidden="1"/>
    <cellStyle name="Hipervínculo visitado" xfId="272" builtinId="9" hidden="1"/>
    <cellStyle name="Hipervínculo visitado" xfId="274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Relationship Id="rId1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279400</xdr:colOff>
      <xdr:row>5</xdr:row>
      <xdr:rowOff>177800</xdr:rowOff>
    </xdr:from>
    <xdr:to>
      <xdr:col>10</xdr:col>
      <xdr:colOff>381000</xdr:colOff>
      <xdr:row>17</xdr:row>
      <xdr:rowOff>38100</xdr:rowOff>
    </xdr:to>
    <xdr:grpSp>
      <xdr:nvGrpSpPr>
        <xdr:cNvPr id="3" name="Agrupar 2"/>
        <xdr:cNvGrpSpPr/>
      </xdr:nvGrpSpPr>
      <xdr:grpSpPr>
        <a:xfrm>
          <a:off x="6077226" y="1144104"/>
          <a:ext cx="2586383" cy="2179431"/>
          <a:chOff x="7924800" y="749300"/>
          <a:chExt cx="2578100" cy="2146300"/>
        </a:xfrm>
      </xdr:grpSpPr>
      <xdr:sp macro="" textlink="">
        <xdr:nvSpPr>
          <xdr:cNvPr id="4" name="Rectángulo 3"/>
          <xdr:cNvSpPr/>
        </xdr:nvSpPr>
        <xdr:spPr>
          <a:xfrm>
            <a:off x="8064500" y="2019300"/>
            <a:ext cx="2438400" cy="876300"/>
          </a:xfrm>
          <a:prstGeom prst="rect">
            <a:avLst/>
          </a:prstGeom>
          <a:solidFill>
            <a:srgbClr val="FFFFFF"/>
          </a:solidFill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  <xdr:sp macro="" textlink="">
        <xdr:nvSpPr>
          <xdr:cNvPr id="5" name="Rectángulo 4"/>
          <xdr:cNvSpPr/>
        </xdr:nvSpPr>
        <xdr:spPr>
          <a:xfrm>
            <a:off x="8763000" y="1244600"/>
            <a:ext cx="622300" cy="749300"/>
          </a:xfrm>
          <a:prstGeom prst="rect">
            <a:avLst/>
          </a:prstGeom>
          <a:solidFill>
            <a:srgbClr val="FFFFFF"/>
          </a:solidFill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  <xdr:sp macro="" textlink="">
        <xdr:nvSpPr>
          <xdr:cNvPr id="6" name="Rectángulo 5"/>
          <xdr:cNvSpPr/>
        </xdr:nvSpPr>
        <xdr:spPr>
          <a:xfrm>
            <a:off x="8775700" y="749300"/>
            <a:ext cx="393700" cy="482600"/>
          </a:xfrm>
          <a:prstGeom prst="rect">
            <a:avLst/>
          </a:prstGeom>
          <a:solidFill>
            <a:srgbClr val="FFFFFF"/>
          </a:solidFill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  <xdr:cxnSp macro="">
        <xdr:nvCxnSpPr>
          <xdr:cNvPr id="7" name="Conector recto de flecha 6"/>
          <xdr:cNvCxnSpPr/>
        </xdr:nvCxnSpPr>
        <xdr:spPr>
          <a:xfrm>
            <a:off x="8686800" y="1333500"/>
            <a:ext cx="0" cy="469900"/>
          </a:xfrm>
          <a:prstGeom prst="straightConnector1">
            <a:avLst/>
          </a:prstGeom>
          <a:ln>
            <a:solidFill>
              <a:schemeClr val="tx1"/>
            </a:solidFill>
            <a:tailEnd type="arrow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Conector recto de flecha 7"/>
          <xdr:cNvCxnSpPr/>
        </xdr:nvCxnSpPr>
        <xdr:spPr>
          <a:xfrm>
            <a:off x="8407400" y="1536700"/>
            <a:ext cx="0" cy="469900"/>
          </a:xfrm>
          <a:prstGeom prst="straightConnector1">
            <a:avLst/>
          </a:prstGeom>
          <a:ln>
            <a:solidFill>
              <a:srgbClr val="000000"/>
            </a:solidFill>
            <a:tailEnd type="arrow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" name="Conector recto de flecha 8"/>
          <xdr:cNvCxnSpPr/>
        </xdr:nvCxnSpPr>
        <xdr:spPr>
          <a:xfrm>
            <a:off x="9093200" y="1422400"/>
            <a:ext cx="0" cy="469900"/>
          </a:xfrm>
          <a:prstGeom prst="straightConnector1">
            <a:avLst/>
          </a:prstGeom>
          <a:ln>
            <a:solidFill>
              <a:srgbClr val="000000"/>
            </a:solidFill>
            <a:tailEnd type="arrow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Conector recto de flecha 9"/>
          <xdr:cNvCxnSpPr/>
        </xdr:nvCxnSpPr>
        <xdr:spPr>
          <a:xfrm>
            <a:off x="8966200" y="762000"/>
            <a:ext cx="0" cy="469900"/>
          </a:xfrm>
          <a:prstGeom prst="straightConnector1">
            <a:avLst/>
          </a:prstGeom>
          <a:ln>
            <a:solidFill>
              <a:srgbClr val="000000"/>
            </a:solidFill>
            <a:tailEnd type="arrow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Conector recto de flecha 10"/>
          <xdr:cNvCxnSpPr/>
        </xdr:nvCxnSpPr>
        <xdr:spPr>
          <a:xfrm>
            <a:off x="9372600" y="2400300"/>
            <a:ext cx="0" cy="469900"/>
          </a:xfrm>
          <a:prstGeom prst="straightConnector1">
            <a:avLst/>
          </a:prstGeom>
          <a:ln>
            <a:solidFill>
              <a:srgbClr val="000000"/>
            </a:solidFill>
            <a:tailEnd type="arrow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" name="CuadroTexto 11"/>
          <xdr:cNvSpPr txBox="1"/>
        </xdr:nvSpPr>
        <xdr:spPr>
          <a:xfrm>
            <a:off x="9194800" y="1549400"/>
            <a:ext cx="431800" cy="2413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100"/>
              <a:t>Pm1</a:t>
            </a:r>
          </a:p>
        </xdr:txBody>
      </xdr:sp>
      <xdr:sp macro="" textlink="">
        <xdr:nvSpPr>
          <xdr:cNvPr id="13" name="CuadroTexto 12"/>
          <xdr:cNvSpPr txBox="1"/>
        </xdr:nvSpPr>
        <xdr:spPr>
          <a:xfrm>
            <a:off x="9004300" y="762000"/>
            <a:ext cx="431800" cy="2413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100"/>
              <a:t>Pm2</a:t>
            </a:r>
          </a:p>
        </xdr:txBody>
      </xdr:sp>
      <xdr:sp macro="" textlink="">
        <xdr:nvSpPr>
          <xdr:cNvPr id="14" name="CuadroTexto 13"/>
          <xdr:cNvSpPr txBox="1"/>
        </xdr:nvSpPr>
        <xdr:spPr>
          <a:xfrm>
            <a:off x="7924800" y="1600200"/>
            <a:ext cx="431800" cy="2413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100"/>
              <a:t>Pr</a:t>
            </a:r>
          </a:p>
        </xdr:txBody>
      </xdr:sp>
      <xdr:sp macro="" textlink="">
        <xdr:nvSpPr>
          <xdr:cNvPr id="15" name="CuadroTexto 14"/>
          <xdr:cNvSpPr txBox="1"/>
        </xdr:nvSpPr>
        <xdr:spPr>
          <a:xfrm>
            <a:off x="9461500" y="2413000"/>
            <a:ext cx="431800" cy="2413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100"/>
              <a:t>Pz</a:t>
            </a:r>
          </a:p>
        </xdr:txBody>
      </xdr:sp>
      <xdr:sp macro="" textlink="">
        <xdr:nvSpPr>
          <xdr:cNvPr id="16" name="CuadroTexto 15"/>
          <xdr:cNvSpPr txBox="1"/>
        </xdr:nvSpPr>
        <xdr:spPr>
          <a:xfrm>
            <a:off x="8394700" y="1206500"/>
            <a:ext cx="241300" cy="2540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100"/>
              <a:t>t</a:t>
            </a:r>
          </a:p>
        </xdr:txBody>
      </xdr:sp>
    </xdr:grpSp>
    <xdr:clientData/>
  </xdr:twoCellAnchor>
  <xdr:twoCellAnchor>
    <xdr:from>
      <xdr:col>7</xdr:col>
      <xdr:colOff>508000</xdr:colOff>
      <xdr:row>36</xdr:row>
      <xdr:rowOff>25400</xdr:rowOff>
    </xdr:from>
    <xdr:to>
      <xdr:col>10</xdr:col>
      <xdr:colOff>469900</xdr:colOff>
      <xdr:row>47</xdr:row>
      <xdr:rowOff>76200</xdr:rowOff>
    </xdr:to>
    <xdr:grpSp>
      <xdr:nvGrpSpPr>
        <xdr:cNvPr id="17" name="Agrupar 16"/>
        <xdr:cNvGrpSpPr/>
      </xdr:nvGrpSpPr>
      <xdr:grpSpPr>
        <a:xfrm>
          <a:off x="6305826" y="7010400"/>
          <a:ext cx="2446683" cy="2176670"/>
          <a:chOff x="8064500" y="749300"/>
          <a:chExt cx="2438400" cy="2146300"/>
        </a:xfrm>
      </xdr:grpSpPr>
      <xdr:sp macro="" textlink="">
        <xdr:nvSpPr>
          <xdr:cNvPr id="18" name="Rectángulo 17"/>
          <xdr:cNvSpPr/>
        </xdr:nvSpPr>
        <xdr:spPr>
          <a:xfrm>
            <a:off x="8064500" y="2019300"/>
            <a:ext cx="2438400" cy="876300"/>
          </a:xfrm>
          <a:prstGeom prst="rect">
            <a:avLst/>
          </a:prstGeom>
          <a:solidFill>
            <a:srgbClr val="FFFFFF"/>
          </a:solidFill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  <xdr:sp macro="" textlink="">
        <xdr:nvSpPr>
          <xdr:cNvPr id="19" name="Rectángulo 18"/>
          <xdr:cNvSpPr/>
        </xdr:nvSpPr>
        <xdr:spPr>
          <a:xfrm>
            <a:off x="8763000" y="1244600"/>
            <a:ext cx="622300" cy="749300"/>
          </a:xfrm>
          <a:prstGeom prst="rect">
            <a:avLst/>
          </a:prstGeom>
          <a:solidFill>
            <a:srgbClr val="FFFFFF"/>
          </a:solidFill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  <xdr:sp macro="" textlink="">
        <xdr:nvSpPr>
          <xdr:cNvPr id="20" name="Rectángulo 19"/>
          <xdr:cNvSpPr/>
        </xdr:nvSpPr>
        <xdr:spPr>
          <a:xfrm>
            <a:off x="8775700" y="749300"/>
            <a:ext cx="393700" cy="482600"/>
          </a:xfrm>
          <a:prstGeom prst="rect">
            <a:avLst/>
          </a:prstGeom>
          <a:solidFill>
            <a:srgbClr val="FFFFFF"/>
          </a:solidFill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  <xdr:cxnSp macro="">
        <xdr:nvCxnSpPr>
          <xdr:cNvPr id="23" name="Conector recto de flecha 22"/>
          <xdr:cNvCxnSpPr/>
        </xdr:nvCxnSpPr>
        <xdr:spPr>
          <a:xfrm>
            <a:off x="9093200" y="1422400"/>
            <a:ext cx="0" cy="469900"/>
          </a:xfrm>
          <a:prstGeom prst="straightConnector1">
            <a:avLst/>
          </a:prstGeom>
          <a:ln>
            <a:solidFill>
              <a:srgbClr val="000000"/>
            </a:solidFill>
            <a:tailEnd type="arrow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4" name="Conector recto de flecha 23"/>
          <xdr:cNvCxnSpPr/>
        </xdr:nvCxnSpPr>
        <xdr:spPr>
          <a:xfrm>
            <a:off x="8966200" y="762000"/>
            <a:ext cx="0" cy="469900"/>
          </a:xfrm>
          <a:prstGeom prst="straightConnector1">
            <a:avLst/>
          </a:prstGeom>
          <a:ln>
            <a:solidFill>
              <a:srgbClr val="000000"/>
            </a:solidFill>
            <a:tailEnd type="arrow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" name="Conector recto de flecha 24"/>
          <xdr:cNvCxnSpPr/>
        </xdr:nvCxnSpPr>
        <xdr:spPr>
          <a:xfrm>
            <a:off x="9372600" y="2400300"/>
            <a:ext cx="0" cy="469900"/>
          </a:xfrm>
          <a:prstGeom prst="straightConnector1">
            <a:avLst/>
          </a:prstGeom>
          <a:ln>
            <a:solidFill>
              <a:srgbClr val="000000"/>
            </a:solidFill>
            <a:tailEnd type="arrow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6" name="CuadroTexto 25"/>
          <xdr:cNvSpPr txBox="1"/>
        </xdr:nvSpPr>
        <xdr:spPr>
          <a:xfrm>
            <a:off x="9194800" y="1549400"/>
            <a:ext cx="431800" cy="2413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100"/>
              <a:t>Pm1</a:t>
            </a:r>
          </a:p>
        </xdr:txBody>
      </xdr:sp>
      <xdr:sp macro="" textlink="">
        <xdr:nvSpPr>
          <xdr:cNvPr id="27" name="CuadroTexto 26"/>
          <xdr:cNvSpPr txBox="1"/>
        </xdr:nvSpPr>
        <xdr:spPr>
          <a:xfrm>
            <a:off x="9004300" y="762000"/>
            <a:ext cx="431800" cy="2413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100"/>
              <a:t>Pm2</a:t>
            </a:r>
          </a:p>
        </xdr:txBody>
      </xdr:sp>
      <xdr:sp macro="" textlink="">
        <xdr:nvSpPr>
          <xdr:cNvPr id="29" name="CuadroTexto 28"/>
          <xdr:cNvSpPr txBox="1"/>
        </xdr:nvSpPr>
        <xdr:spPr>
          <a:xfrm>
            <a:off x="9461500" y="2413000"/>
            <a:ext cx="431800" cy="2413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100"/>
              <a:t>Pz</a:t>
            </a:r>
          </a:p>
        </xdr:txBody>
      </xdr:sp>
    </xdr:grpSp>
    <xdr:clientData/>
  </xdr:twoCellAnchor>
  <xdr:twoCellAnchor>
    <xdr:from>
      <xdr:col>5</xdr:col>
      <xdr:colOff>330200</xdr:colOff>
      <xdr:row>60</xdr:row>
      <xdr:rowOff>101600</xdr:rowOff>
    </xdr:from>
    <xdr:to>
      <xdr:col>9</xdr:col>
      <xdr:colOff>0</xdr:colOff>
      <xdr:row>74</xdr:row>
      <xdr:rowOff>127000</xdr:rowOff>
    </xdr:to>
    <xdr:grpSp>
      <xdr:nvGrpSpPr>
        <xdr:cNvPr id="58" name="Agrupar 57"/>
        <xdr:cNvGrpSpPr/>
      </xdr:nvGrpSpPr>
      <xdr:grpSpPr>
        <a:xfrm>
          <a:off x="4471504" y="11752470"/>
          <a:ext cx="2982844" cy="2731052"/>
          <a:chOff x="4457700" y="8001000"/>
          <a:chExt cx="2971800" cy="2692400"/>
        </a:xfrm>
      </xdr:grpSpPr>
      <xdr:grpSp>
        <xdr:nvGrpSpPr>
          <xdr:cNvPr id="31" name="Agrupar 30"/>
          <xdr:cNvGrpSpPr/>
        </xdr:nvGrpSpPr>
        <xdr:grpSpPr>
          <a:xfrm>
            <a:off x="4991100" y="8001000"/>
            <a:ext cx="2438400" cy="2146300"/>
            <a:chOff x="8064500" y="749300"/>
            <a:chExt cx="2438400" cy="2146300"/>
          </a:xfrm>
        </xdr:grpSpPr>
        <xdr:sp macro="" textlink="">
          <xdr:nvSpPr>
            <xdr:cNvPr id="32" name="Rectángulo 31"/>
            <xdr:cNvSpPr/>
          </xdr:nvSpPr>
          <xdr:spPr>
            <a:xfrm>
              <a:off x="8064500" y="2019300"/>
              <a:ext cx="2438400" cy="876300"/>
            </a:xfrm>
            <a:prstGeom prst="rect">
              <a:avLst/>
            </a:prstGeom>
            <a:solidFill>
              <a:srgbClr val="FFFFFF"/>
            </a:solidFill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ES" sz="1100"/>
            </a:p>
          </xdr:txBody>
        </xdr:sp>
        <xdr:sp macro="" textlink="">
          <xdr:nvSpPr>
            <xdr:cNvPr id="33" name="Rectángulo 32"/>
            <xdr:cNvSpPr/>
          </xdr:nvSpPr>
          <xdr:spPr>
            <a:xfrm>
              <a:off x="9118600" y="1244600"/>
              <a:ext cx="622300" cy="749300"/>
            </a:xfrm>
            <a:prstGeom prst="rect">
              <a:avLst/>
            </a:prstGeom>
            <a:solidFill>
              <a:srgbClr val="FFFFFF"/>
            </a:solidFill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ES" sz="1100"/>
            </a:p>
          </xdr:txBody>
        </xdr:sp>
        <xdr:sp macro="" textlink="">
          <xdr:nvSpPr>
            <xdr:cNvPr id="34" name="Rectángulo 33"/>
            <xdr:cNvSpPr/>
          </xdr:nvSpPr>
          <xdr:spPr>
            <a:xfrm>
              <a:off x="9118600" y="749300"/>
              <a:ext cx="393700" cy="482600"/>
            </a:xfrm>
            <a:prstGeom prst="rect">
              <a:avLst/>
            </a:prstGeom>
            <a:solidFill>
              <a:srgbClr val="FFFFFF"/>
            </a:solidFill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3">
              <a:schemeClr val="accent1"/>
            </a:fillRef>
            <a:effectRef idx="2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ES" sz="1100"/>
            </a:p>
          </xdr:txBody>
        </xdr:sp>
      </xdr:grpSp>
      <xdr:cxnSp macro="">
        <xdr:nvCxnSpPr>
          <xdr:cNvPr id="42" name="Conector recto 41"/>
          <xdr:cNvCxnSpPr/>
        </xdr:nvCxnSpPr>
        <xdr:spPr>
          <a:xfrm>
            <a:off x="5016500" y="10325100"/>
            <a:ext cx="2413000" cy="12700"/>
          </a:xfrm>
          <a:prstGeom prst="line">
            <a:avLst/>
          </a:prstGeom>
          <a:ln>
            <a:prstDash val="dash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6" name="Conector recto 45"/>
          <xdr:cNvCxnSpPr/>
        </xdr:nvCxnSpPr>
        <xdr:spPr>
          <a:xfrm>
            <a:off x="5003800" y="9118600"/>
            <a:ext cx="1041400" cy="0"/>
          </a:xfrm>
          <a:prstGeom prst="line">
            <a:avLst/>
          </a:prstGeom>
          <a:ln>
            <a:prstDash val="dash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9" name="Conector recto 48"/>
          <xdr:cNvCxnSpPr/>
        </xdr:nvCxnSpPr>
        <xdr:spPr>
          <a:xfrm>
            <a:off x="6667500" y="9118600"/>
            <a:ext cx="762000" cy="12700"/>
          </a:xfrm>
          <a:prstGeom prst="line">
            <a:avLst/>
          </a:prstGeom>
          <a:ln>
            <a:prstDash val="dash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1" name="Conector recto 50"/>
          <xdr:cNvCxnSpPr/>
        </xdr:nvCxnSpPr>
        <xdr:spPr>
          <a:xfrm flipV="1">
            <a:off x="4762500" y="9283700"/>
            <a:ext cx="0" cy="838200"/>
          </a:xfrm>
          <a:prstGeom prst="line">
            <a:avLst/>
          </a:prstGeom>
          <a:ln>
            <a:prstDash val="dash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4" name="CuadroTexto 53"/>
          <xdr:cNvSpPr txBox="1"/>
        </xdr:nvSpPr>
        <xdr:spPr>
          <a:xfrm>
            <a:off x="5245100" y="8801100"/>
            <a:ext cx="431800" cy="2286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100"/>
              <a:t>T</a:t>
            </a:r>
          </a:p>
        </xdr:txBody>
      </xdr:sp>
      <xdr:sp macro="" textlink="">
        <xdr:nvSpPr>
          <xdr:cNvPr id="55" name="CuadroTexto 54"/>
          <xdr:cNvSpPr txBox="1"/>
        </xdr:nvSpPr>
        <xdr:spPr>
          <a:xfrm>
            <a:off x="4457700" y="9525000"/>
            <a:ext cx="228600" cy="2286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100"/>
              <a:t>h</a:t>
            </a:r>
          </a:p>
        </xdr:txBody>
      </xdr:sp>
      <xdr:sp macro="" textlink="">
        <xdr:nvSpPr>
          <xdr:cNvPr id="56" name="CuadroTexto 55"/>
          <xdr:cNvSpPr txBox="1"/>
        </xdr:nvSpPr>
        <xdr:spPr>
          <a:xfrm>
            <a:off x="6819900" y="8826500"/>
            <a:ext cx="431800" cy="2286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100"/>
              <a:t>V</a:t>
            </a:r>
          </a:p>
        </xdr:txBody>
      </xdr:sp>
      <xdr:sp macro="" textlink="">
        <xdr:nvSpPr>
          <xdr:cNvPr id="57" name="CuadroTexto 56"/>
          <xdr:cNvSpPr txBox="1"/>
        </xdr:nvSpPr>
        <xdr:spPr>
          <a:xfrm>
            <a:off x="6223000" y="10477500"/>
            <a:ext cx="304800" cy="2159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100"/>
              <a:t>B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12</xdr:row>
      <xdr:rowOff>95013</xdr:rowOff>
    </xdr:from>
    <xdr:to>
      <xdr:col>4</xdr:col>
      <xdr:colOff>36306</xdr:colOff>
      <xdr:row>27</xdr:row>
      <xdr:rowOff>139700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300" y="2774713"/>
          <a:ext cx="3287506" cy="2902187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31</xdr:row>
      <xdr:rowOff>119442</xdr:rowOff>
    </xdr:from>
    <xdr:to>
      <xdr:col>3</xdr:col>
      <xdr:colOff>774700</xdr:colOff>
      <xdr:row>46</xdr:row>
      <xdr:rowOff>38099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" y="6037642"/>
          <a:ext cx="3136900" cy="27761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63500</xdr:rowOff>
    </xdr:from>
    <xdr:to>
      <xdr:col>3</xdr:col>
      <xdr:colOff>811006</xdr:colOff>
      <xdr:row>27</xdr:row>
      <xdr:rowOff>108187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62200"/>
          <a:ext cx="3287506" cy="2902187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31</xdr:row>
      <xdr:rowOff>63500</xdr:rowOff>
    </xdr:from>
    <xdr:to>
      <xdr:col>3</xdr:col>
      <xdr:colOff>812800</xdr:colOff>
      <xdr:row>45</xdr:row>
      <xdr:rowOff>172657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5981700"/>
          <a:ext cx="3136900" cy="27761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92"/>
  <sheetViews>
    <sheetView tabSelected="1" view="pageLayout" zoomScale="92" workbookViewId="0"/>
  </sheetViews>
  <sheetFormatPr baseColWidth="10" defaultRowHeight="15" x14ac:dyDescent="0"/>
  <sheetData>
    <row r="2" spans="2:11">
      <c r="B2" s="309" t="s">
        <v>133</v>
      </c>
      <c r="C2" s="310"/>
      <c r="D2" s="310"/>
      <c r="E2" s="311"/>
      <c r="F2" s="116"/>
      <c r="G2" s="116"/>
      <c r="H2" s="59"/>
      <c r="I2" s="59"/>
      <c r="J2" s="59"/>
      <c r="K2" s="62"/>
    </row>
    <row r="3" spans="2:11">
      <c r="B3" s="124"/>
      <c r="C3" s="125"/>
      <c r="D3" s="125"/>
      <c r="E3" s="125"/>
      <c r="F3" s="123"/>
      <c r="G3" s="123"/>
      <c r="H3" s="26"/>
      <c r="I3" s="26"/>
      <c r="J3" s="26"/>
      <c r="K3" s="29"/>
    </row>
    <row r="4" spans="2:11">
      <c r="B4" s="316" t="s">
        <v>153</v>
      </c>
      <c r="C4" s="317"/>
      <c r="D4" s="317"/>
      <c r="E4" s="317"/>
      <c r="F4" s="123"/>
      <c r="G4" s="123"/>
      <c r="H4" s="26"/>
      <c r="I4" s="26"/>
      <c r="J4" s="26"/>
      <c r="K4" s="29"/>
    </row>
    <row r="5" spans="2:11">
      <c r="B5" s="28"/>
      <c r="C5" s="26"/>
      <c r="D5" s="26"/>
      <c r="E5" s="26"/>
      <c r="F5" s="26"/>
      <c r="G5" s="26"/>
      <c r="H5" s="26"/>
      <c r="I5" s="26"/>
      <c r="J5" s="26"/>
      <c r="K5" s="29"/>
    </row>
    <row r="6" spans="2:11">
      <c r="B6" s="312" t="s">
        <v>134</v>
      </c>
      <c r="C6" s="312"/>
      <c r="D6" s="312"/>
      <c r="E6" s="312" t="s">
        <v>135</v>
      </c>
      <c r="F6" s="312"/>
      <c r="G6" s="312"/>
      <c r="H6" s="26"/>
      <c r="I6" s="26"/>
      <c r="J6" s="26"/>
      <c r="K6" s="29"/>
    </row>
    <row r="7" spans="2:11">
      <c r="B7" s="117"/>
      <c r="C7" s="313" t="s">
        <v>136</v>
      </c>
      <c r="D7" s="313"/>
      <c r="E7" s="117"/>
      <c r="F7" s="314" t="s">
        <v>137</v>
      </c>
      <c r="G7" s="315"/>
      <c r="H7" s="26"/>
      <c r="I7" s="26"/>
      <c r="J7" s="26"/>
      <c r="K7" s="29"/>
    </row>
    <row r="8" spans="2:11">
      <c r="B8" s="118" t="s">
        <v>138</v>
      </c>
      <c r="C8" s="322">
        <f>15*35.05*F8</f>
        <v>2103</v>
      </c>
      <c r="D8" s="322"/>
      <c r="E8" s="119" t="s">
        <v>139</v>
      </c>
      <c r="F8" s="322">
        <v>4</v>
      </c>
      <c r="G8" s="322"/>
      <c r="H8" s="26"/>
      <c r="I8" s="26"/>
      <c r="J8" s="26"/>
      <c r="K8" s="29"/>
    </row>
    <row r="9" spans="2:11">
      <c r="B9" s="118" t="s">
        <v>140</v>
      </c>
      <c r="C9" s="322">
        <v>96</v>
      </c>
      <c r="D9" s="322"/>
      <c r="E9" s="119" t="s">
        <v>141</v>
      </c>
      <c r="F9" s="322">
        <v>0.8</v>
      </c>
      <c r="G9" s="322"/>
      <c r="H9" s="26"/>
      <c r="I9" s="26"/>
      <c r="J9" s="26"/>
      <c r="K9" s="29"/>
    </row>
    <row r="10" spans="2:11">
      <c r="B10" s="118" t="s">
        <v>142</v>
      </c>
      <c r="C10" s="322">
        <v>302.5</v>
      </c>
      <c r="D10" s="322"/>
      <c r="E10" s="119" t="s">
        <v>143</v>
      </c>
      <c r="F10" s="322">
        <v>2</v>
      </c>
      <c r="G10" s="322"/>
      <c r="H10" s="26"/>
      <c r="I10" s="26"/>
      <c r="J10" s="26"/>
      <c r="K10" s="29"/>
    </row>
    <row r="11" spans="2:11">
      <c r="B11" s="118" t="s">
        <v>130</v>
      </c>
      <c r="C11" s="322">
        <v>2178.6999999999998</v>
      </c>
      <c r="D11" s="322"/>
      <c r="E11" s="119" t="s">
        <v>57</v>
      </c>
      <c r="F11" s="322">
        <v>1</v>
      </c>
      <c r="G11" s="322"/>
      <c r="H11" s="26"/>
      <c r="I11" s="26"/>
      <c r="J11" s="26"/>
      <c r="K11" s="29"/>
    </row>
    <row r="12" spans="2:11">
      <c r="B12" s="118" t="s">
        <v>144</v>
      </c>
      <c r="C12" s="322">
        <f>25*F11*(F8+F9+F10)</f>
        <v>170</v>
      </c>
      <c r="D12" s="322"/>
      <c r="E12" s="119" t="s">
        <v>145</v>
      </c>
      <c r="F12" s="322">
        <v>0.4</v>
      </c>
      <c r="G12" s="322"/>
      <c r="H12" s="26"/>
      <c r="I12" s="26"/>
      <c r="J12" s="26"/>
      <c r="K12" s="29"/>
    </row>
    <row r="13" spans="2:11">
      <c r="B13" s="120"/>
      <c r="C13" s="113"/>
      <c r="D13" s="113"/>
      <c r="E13" s="50"/>
      <c r="F13" s="113"/>
      <c r="G13" s="113"/>
      <c r="H13" s="26"/>
      <c r="I13" s="26"/>
      <c r="J13" s="26"/>
      <c r="K13" s="29"/>
    </row>
    <row r="14" spans="2:11">
      <c r="B14" s="323" t="s">
        <v>146</v>
      </c>
      <c r="C14" s="323"/>
      <c r="D14" s="323"/>
      <c r="E14" s="324"/>
      <c r="F14" s="324"/>
      <c r="G14" s="113"/>
      <c r="H14" s="26"/>
      <c r="I14" s="26"/>
      <c r="J14" s="26"/>
      <c r="K14" s="29"/>
    </row>
    <row r="15" spans="2:11">
      <c r="B15" s="325"/>
      <c r="C15" s="325"/>
      <c r="D15" s="325"/>
      <c r="E15" s="324"/>
      <c r="F15" s="324"/>
      <c r="G15" s="26"/>
      <c r="H15" s="26"/>
      <c r="I15" s="26"/>
      <c r="J15" s="26"/>
      <c r="K15" s="29"/>
    </row>
    <row r="16" spans="2:11">
      <c r="B16" s="168" t="s">
        <v>147</v>
      </c>
      <c r="C16" s="112">
        <f>SUM(C8:D12)</f>
        <v>4850.2</v>
      </c>
      <c r="D16" s="138" t="s">
        <v>136</v>
      </c>
      <c r="E16" s="168" t="s">
        <v>148</v>
      </c>
      <c r="F16" s="166">
        <f>C17/C16</f>
        <v>3.1321801162838643</v>
      </c>
      <c r="G16" s="135" t="s">
        <v>137</v>
      </c>
      <c r="H16" s="26"/>
      <c r="I16" s="26"/>
      <c r="J16" s="26"/>
      <c r="K16" s="29"/>
    </row>
    <row r="17" spans="2:11">
      <c r="B17" s="119" t="s">
        <v>149</v>
      </c>
      <c r="C17" s="2">
        <f>(C8*(F8/2))+(C11*F8)+(C9*(F8+(F9/2)))+(C10*(F8+(F12/2))+(C12*((F8+F9+F10)/2)))</f>
        <v>15191.699999999999</v>
      </c>
      <c r="D17" s="105" t="s">
        <v>167</v>
      </c>
      <c r="E17" s="119" t="s">
        <v>7</v>
      </c>
      <c r="F17" s="135">
        <f>SUM(F8:G10)</f>
        <v>6.8</v>
      </c>
      <c r="G17" s="135" t="s">
        <v>137</v>
      </c>
      <c r="H17" s="26"/>
      <c r="I17" s="26"/>
      <c r="J17" s="26"/>
      <c r="K17" s="29"/>
    </row>
    <row r="18" spans="2:11">
      <c r="B18" s="164" t="s">
        <v>164</v>
      </c>
      <c r="C18" s="73">
        <f>C16*(0.5*F17-F16)</f>
        <v>1298.9800000000009</v>
      </c>
      <c r="D18" s="105" t="s">
        <v>167</v>
      </c>
      <c r="E18" s="165" t="s">
        <v>165</v>
      </c>
      <c r="F18" s="140">
        <f>('COMBINACIÓN DE ESFUERZOS'!B12)*(0.5*F17-F16)</f>
        <v>1925.6316594161081</v>
      </c>
      <c r="G18" s="135" t="s">
        <v>167</v>
      </c>
      <c r="H18" s="26"/>
      <c r="I18" s="26"/>
      <c r="J18" s="26"/>
      <c r="K18" s="29"/>
    </row>
    <row r="19" spans="2:11">
      <c r="B19" s="326" t="s">
        <v>150</v>
      </c>
      <c r="C19" s="313"/>
      <c r="D19" s="327"/>
      <c r="E19" s="26"/>
      <c r="F19" s="26"/>
      <c r="G19" s="26"/>
      <c r="H19" s="26"/>
      <c r="I19" s="26"/>
      <c r="J19" s="26"/>
      <c r="K19" s="29"/>
    </row>
    <row r="20" spans="2:11" ht="16">
      <c r="B20" s="111" t="s">
        <v>131</v>
      </c>
      <c r="C20" s="128">
        <f>(C16/F17)+((C18*6)/((F17^2)*F11))</f>
        <v>881.81747404844305</v>
      </c>
      <c r="D20" s="85" t="s">
        <v>151</v>
      </c>
      <c r="E20" s="85" t="s">
        <v>43</v>
      </c>
      <c r="F20" s="320" t="s">
        <v>154</v>
      </c>
      <c r="G20" s="320">
        <v>900</v>
      </c>
      <c r="H20" s="318" t="s">
        <v>152</v>
      </c>
      <c r="I20" s="26"/>
      <c r="J20" s="26"/>
      <c r="K20" s="29"/>
    </row>
    <row r="21" spans="2:11" ht="16">
      <c r="B21" s="112" t="s">
        <v>132</v>
      </c>
      <c r="C21" s="122">
        <f>(C16/F17)-((C18*6)/((F17^2)*F11))</f>
        <v>544.71193771626281</v>
      </c>
      <c r="D21" s="107" t="s">
        <v>151</v>
      </c>
      <c r="E21" s="127" t="s">
        <v>43</v>
      </c>
      <c r="F21" s="321"/>
      <c r="G21" s="321"/>
      <c r="H21" s="319"/>
      <c r="I21" s="42"/>
      <c r="J21" s="42"/>
      <c r="K21" s="61"/>
    </row>
    <row r="34" spans="2:11">
      <c r="B34" s="130"/>
      <c r="C34" s="131"/>
      <c r="D34" s="131"/>
      <c r="E34" s="131"/>
      <c r="F34" s="116"/>
      <c r="G34" s="116"/>
      <c r="H34" s="59"/>
      <c r="I34" s="59"/>
      <c r="J34" s="59"/>
      <c r="K34" s="62"/>
    </row>
    <row r="35" spans="2:11">
      <c r="B35" s="316" t="s">
        <v>155</v>
      </c>
      <c r="C35" s="317"/>
      <c r="D35" s="317"/>
      <c r="E35" s="317"/>
      <c r="F35" s="123"/>
      <c r="G35" s="123"/>
      <c r="H35" s="26"/>
      <c r="I35" s="26"/>
      <c r="J35" s="26"/>
      <c r="K35" s="29"/>
    </row>
    <row r="36" spans="2:11">
      <c r="B36" s="28"/>
      <c r="C36" s="26"/>
      <c r="D36" s="26"/>
      <c r="E36" s="26"/>
      <c r="F36" s="26"/>
      <c r="G36" s="26"/>
      <c r="H36" s="26"/>
      <c r="I36" s="26"/>
      <c r="J36" s="26"/>
      <c r="K36" s="29"/>
    </row>
    <row r="37" spans="2:11">
      <c r="B37" s="312" t="s">
        <v>134</v>
      </c>
      <c r="C37" s="312"/>
      <c r="D37" s="312"/>
      <c r="E37" s="312" t="s">
        <v>135</v>
      </c>
      <c r="F37" s="312"/>
      <c r="G37" s="312"/>
      <c r="H37" s="26"/>
      <c r="I37" s="26"/>
      <c r="J37" s="26"/>
      <c r="K37" s="29"/>
    </row>
    <row r="38" spans="2:11">
      <c r="B38" s="117"/>
      <c r="C38" s="313" t="s">
        <v>136</v>
      </c>
      <c r="D38" s="313"/>
      <c r="E38" s="117"/>
      <c r="F38" s="314" t="s">
        <v>137</v>
      </c>
      <c r="G38" s="315"/>
      <c r="H38" s="26"/>
      <c r="I38" s="26"/>
      <c r="J38" s="26"/>
      <c r="K38" s="29"/>
    </row>
    <row r="39" spans="2:11">
      <c r="B39" s="118" t="s">
        <v>138</v>
      </c>
      <c r="C39" s="322">
        <v>0</v>
      </c>
      <c r="D39" s="322"/>
      <c r="E39" s="119" t="s">
        <v>139</v>
      </c>
      <c r="F39" s="322">
        <v>4</v>
      </c>
      <c r="G39" s="322"/>
      <c r="H39" s="26"/>
      <c r="I39" s="26"/>
      <c r="J39" s="26"/>
      <c r="K39" s="29"/>
    </row>
    <row r="40" spans="2:11">
      <c r="B40" s="118" t="s">
        <v>140</v>
      </c>
      <c r="C40" s="322">
        <v>96</v>
      </c>
      <c r="D40" s="322"/>
      <c r="E40" s="119" t="s">
        <v>141</v>
      </c>
      <c r="F40" s="322">
        <v>0.8</v>
      </c>
      <c r="G40" s="322"/>
      <c r="H40" s="26"/>
      <c r="I40" s="26"/>
      <c r="J40" s="26"/>
      <c r="K40" s="29"/>
    </row>
    <row r="41" spans="2:11">
      <c r="B41" s="118" t="s">
        <v>142</v>
      </c>
      <c r="C41" s="322">
        <v>302.5</v>
      </c>
      <c r="D41" s="322"/>
      <c r="E41" s="119" t="s">
        <v>143</v>
      </c>
      <c r="F41" s="322">
        <v>2</v>
      </c>
      <c r="G41" s="322"/>
      <c r="H41" s="26"/>
      <c r="I41" s="26"/>
      <c r="J41" s="26"/>
      <c r="K41" s="29"/>
    </row>
    <row r="42" spans="2:11">
      <c r="B42" s="118" t="s">
        <v>130</v>
      </c>
      <c r="C42" s="322">
        <v>0</v>
      </c>
      <c r="D42" s="322"/>
      <c r="E42" s="119" t="s">
        <v>57</v>
      </c>
      <c r="F42" s="322">
        <v>1</v>
      </c>
      <c r="G42" s="322"/>
      <c r="H42" s="26"/>
      <c r="I42" s="26"/>
      <c r="J42" s="26"/>
      <c r="K42" s="29"/>
    </row>
    <row r="43" spans="2:11">
      <c r="B43" s="118" t="s">
        <v>144</v>
      </c>
      <c r="C43" s="322">
        <f>25*F42*(F39+F40+F41)</f>
        <v>170</v>
      </c>
      <c r="D43" s="322"/>
      <c r="E43" s="119" t="s">
        <v>145</v>
      </c>
      <c r="F43" s="322">
        <v>0.4</v>
      </c>
      <c r="G43" s="322"/>
      <c r="H43" s="26"/>
      <c r="I43" s="26"/>
      <c r="J43" s="26"/>
      <c r="K43" s="29"/>
    </row>
    <row r="44" spans="2:11">
      <c r="B44" s="120"/>
      <c r="C44" s="104"/>
      <c r="D44" s="104"/>
      <c r="E44" s="50"/>
      <c r="F44" s="104"/>
      <c r="G44" s="104"/>
      <c r="H44" s="26"/>
      <c r="I44" s="26"/>
      <c r="J44" s="26"/>
      <c r="K44" s="29"/>
    </row>
    <row r="45" spans="2:11">
      <c r="B45" s="330" t="s">
        <v>146</v>
      </c>
      <c r="C45" s="331"/>
      <c r="D45" s="332"/>
      <c r="E45" s="121"/>
      <c r="F45" s="126"/>
      <c r="G45" s="109"/>
      <c r="H45" s="26"/>
      <c r="I45" s="26"/>
      <c r="J45" s="26"/>
      <c r="K45" s="29"/>
    </row>
    <row r="46" spans="2:11">
      <c r="B46" s="28"/>
      <c r="C46" s="132"/>
      <c r="D46" s="132"/>
      <c r="E46" s="26"/>
      <c r="F46" s="133"/>
      <c r="G46" s="29"/>
      <c r="H46" s="26"/>
      <c r="I46" s="26"/>
      <c r="J46" s="26"/>
      <c r="K46" s="29"/>
    </row>
    <row r="47" spans="2:11">
      <c r="B47" s="119" t="s">
        <v>147</v>
      </c>
      <c r="C47" s="110">
        <f>SUM(C39:D43)</f>
        <v>568.5</v>
      </c>
      <c r="D47" s="110" t="s">
        <v>136</v>
      </c>
      <c r="E47" s="119" t="s">
        <v>148</v>
      </c>
      <c r="F47" s="110">
        <f>C48/C47</f>
        <v>3.9945470536499563</v>
      </c>
      <c r="G47" s="110" t="s">
        <v>137</v>
      </c>
      <c r="H47" s="26"/>
      <c r="I47" s="26"/>
      <c r="J47" s="26"/>
      <c r="K47" s="29"/>
    </row>
    <row r="48" spans="2:11">
      <c r="B48" s="119" t="s">
        <v>149</v>
      </c>
      <c r="C48" s="110">
        <f>(C39*(F39/2))+(C42*F39)+(C40*(F39+(F40/2)))+(C41*(F39+(F43/2))+(C43*((F39+F40+F41)/2)))</f>
        <v>2270.9</v>
      </c>
      <c r="D48" s="105" t="s">
        <v>167</v>
      </c>
      <c r="E48" s="119" t="s">
        <v>7</v>
      </c>
      <c r="F48" s="108">
        <f>SUM(F39:G41)</f>
        <v>6.8</v>
      </c>
      <c r="G48" s="110" t="s">
        <v>137</v>
      </c>
      <c r="H48" s="26"/>
      <c r="I48" s="26"/>
      <c r="J48" s="26"/>
      <c r="K48" s="29"/>
    </row>
    <row r="49" spans="1:11">
      <c r="B49" s="165" t="s">
        <v>164</v>
      </c>
      <c r="C49" s="222">
        <f>C47*(0.5*F48-F47)</f>
        <v>-338.00000000000023</v>
      </c>
      <c r="D49" s="105" t="s">
        <v>167</v>
      </c>
      <c r="E49" s="165" t="s">
        <v>165</v>
      </c>
      <c r="F49" s="222">
        <f>(C40+C41+C43)*1.35*(0.5*F48-F47)</f>
        <v>-456.3000000000003</v>
      </c>
      <c r="G49" s="105" t="s">
        <v>167</v>
      </c>
      <c r="H49" s="26"/>
      <c r="I49" s="26"/>
      <c r="J49" s="26"/>
      <c r="K49" s="29"/>
    </row>
    <row r="50" spans="1:11">
      <c r="B50" s="328" t="s">
        <v>150</v>
      </c>
      <c r="C50" s="314"/>
      <c r="D50" s="315"/>
      <c r="E50" s="26"/>
      <c r="F50" s="26"/>
      <c r="G50" s="26"/>
      <c r="H50" s="26"/>
      <c r="I50" s="26"/>
      <c r="J50" s="26"/>
      <c r="K50" s="29"/>
    </row>
    <row r="51" spans="1:11" ht="16">
      <c r="B51" s="111" t="s">
        <v>131</v>
      </c>
      <c r="C51" s="128">
        <f>(C47/F48)+((C49*6)/((F48^2)*F42))</f>
        <v>39.744809688581284</v>
      </c>
      <c r="D51" s="85" t="s">
        <v>151</v>
      </c>
      <c r="E51" s="85" t="s">
        <v>43</v>
      </c>
      <c r="F51" s="320" t="s">
        <v>154</v>
      </c>
      <c r="G51" s="320">
        <v>900</v>
      </c>
      <c r="H51" s="318" t="s">
        <v>152</v>
      </c>
      <c r="I51" s="28"/>
      <c r="J51" s="26"/>
      <c r="K51" s="29"/>
    </row>
    <row r="52" spans="1:11" ht="16">
      <c r="B52" s="112" t="s">
        <v>132</v>
      </c>
      <c r="C52" s="122">
        <f>(C47/F48)-((C49*6)/((F48^2)*F42))</f>
        <v>127.4610726643599</v>
      </c>
      <c r="D52" s="107" t="s">
        <v>151</v>
      </c>
      <c r="E52" s="127" t="s">
        <v>43</v>
      </c>
      <c r="F52" s="321"/>
      <c r="G52" s="321"/>
      <c r="H52" s="319"/>
      <c r="I52" s="60"/>
      <c r="J52" s="42"/>
      <c r="K52" s="61"/>
    </row>
    <row r="59" spans="1:11">
      <c r="A59" s="298"/>
      <c r="B59" s="298"/>
      <c r="C59" s="298"/>
      <c r="D59" s="298"/>
      <c r="E59" s="298"/>
      <c r="F59" s="298"/>
      <c r="G59" s="298"/>
      <c r="H59" s="298"/>
      <c r="I59" s="298"/>
      <c r="J59" s="298"/>
      <c r="K59" s="298"/>
    </row>
    <row r="60" spans="1:11">
      <c r="A60" s="298"/>
      <c r="B60" s="298"/>
      <c r="C60" s="298"/>
      <c r="D60" s="298"/>
      <c r="E60" s="298"/>
      <c r="F60" s="298"/>
      <c r="G60" s="298"/>
      <c r="H60" s="298"/>
      <c r="I60" s="298"/>
      <c r="J60" s="298"/>
      <c r="K60" s="298"/>
    </row>
    <row r="61" spans="1:11">
      <c r="A61" s="298"/>
      <c r="B61" s="329" t="s">
        <v>156</v>
      </c>
      <c r="C61" s="307"/>
      <c r="D61" s="307"/>
      <c r="E61" s="308"/>
      <c r="F61" s="293"/>
      <c r="G61" s="293"/>
      <c r="H61" s="293"/>
      <c r="I61" s="293"/>
      <c r="J61" s="293"/>
      <c r="K61" s="294"/>
    </row>
    <row r="62" spans="1:11">
      <c r="A62" s="298"/>
      <c r="B62" s="44"/>
      <c r="C62" s="214" t="s">
        <v>137</v>
      </c>
      <c r="D62" s="45"/>
      <c r="E62" s="45"/>
      <c r="F62" s="45"/>
      <c r="G62" s="45"/>
      <c r="H62" s="45"/>
      <c r="I62" s="45"/>
      <c r="J62" s="45"/>
      <c r="K62" s="46"/>
    </row>
    <row r="63" spans="1:11">
      <c r="A63" s="298"/>
      <c r="B63" s="214" t="s">
        <v>123</v>
      </c>
      <c r="C63" s="214">
        <f>F48</f>
        <v>6.8</v>
      </c>
      <c r="D63" s="45"/>
      <c r="E63" s="45"/>
      <c r="F63" s="45"/>
      <c r="G63" s="45"/>
      <c r="H63" s="45"/>
      <c r="I63" s="45"/>
      <c r="J63" s="45"/>
      <c r="K63" s="46"/>
    </row>
    <row r="64" spans="1:11">
      <c r="A64" s="298"/>
      <c r="B64" s="214" t="s">
        <v>57</v>
      </c>
      <c r="C64" s="214">
        <f>F42</f>
        <v>1</v>
      </c>
      <c r="D64" s="45"/>
      <c r="E64" s="45"/>
      <c r="F64" s="45"/>
      <c r="G64" s="45"/>
      <c r="H64" s="45"/>
      <c r="I64" s="45"/>
      <c r="J64" s="45"/>
      <c r="K64" s="46"/>
    </row>
    <row r="65" spans="1:11">
      <c r="A65" s="298"/>
      <c r="B65" s="214" t="s">
        <v>139</v>
      </c>
      <c r="C65" s="214">
        <f>F39</f>
        <v>4</v>
      </c>
      <c r="D65" s="45"/>
      <c r="E65" s="45"/>
      <c r="F65" s="45"/>
      <c r="G65" s="45"/>
      <c r="H65" s="45"/>
      <c r="I65" s="45"/>
      <c r="J65" s="45"/>
      <c r="K65" s="46"/>
    </row>
    <row r="66" spans="1:11">
      <c r="A66" s="298"/>
      <c r="B66" s="214" t="s">
        <v>143</v>
      </c>
      <c r="C66" s="214">
        <f>F41</f>
        <v>2</v>
      </c>
      <c r="D66" s="45"/>
      <c r="E66" s="45"/>
      <c r="F66" s="45"/>
      <c r="G66" s="45"/>
      <c r="H66" s="45"/>
      <c r="I66" s="45"/>
      <c r="J66" s="45"/>
      <c r="K66" s="46"/>
    </row>
    <row r="67" spans="1:11">
      <c r="A67" s="298"/>
      <c r="B67" s="44"/>
      <c r="C67" s="45"/>
      <c r="D67" s="45"/>
      <c r="E67" s="45"/>
      <c r="F67" s="45"/>
      <c r="G67" s="45"/>
      <c r="H67" s="45"/>
      <c r="I67" s="45"/>
      <c r="J67" s="45"/>
      <c r="K67" s="46"/>
    </row>
    <row r="68" spans="1:11">
      <c r="A68" s="298"/>
      <c r="B68" s="44"/>
      <c r="C68" s="45"/>
      <c r="D68" s="45"/>
      <c r="E68" s="45"/>
      <c r="F68" s="45"/>
      <c r="G68" s="45"/>
      <c r="H68" s="45"/>
      <c r="I68" s="45"/>
      <c r="J68" s="45"/>
      <c r="K68" s="46"/>
    </row>
    <row r="69" spans="1:11">
      <c r="A69" s="298"/>
      <c r="B69" s="44"/>
      <c r="C69" s="45"/>
      <c r="D69" s="45"/>
      <c r="E69" s="45"/>
      <c r="F69" s="45"/>
      <c r="G69" s="45"/>
      <c r="H69" s="45"/>
      <c r="I69" s="45"/>
      <c r="J69" s="45"/>
      <c r="K69" s="46"/>
    </row>
    <row r="70" spans="1:11">
      <c r="A70" s="298"/>
      <c r="B70" s="44"/>
      <c r="C70" s="45"/>
      <c r="D70" s="45"/>
      <c r="E70" s="45"/>
      <c r="F70" s="45"/>
      <c r="G70" s="45"/>
      <c r="H70" s="45"/>
      <c r="I70" s="45"/>
      <c r="J70" s="45"/>
      <c r="K70" s="46"/>
    </row>
    <row r="71" spans="1:11">
      <c r="A71" s="298"/>
      <c r="B71" s="44"/>
      <c r="C71" s="45"/>
      <c r="D71" s="45"/>
      <c r="E71" s="45"/>
      <c r="F71" s="45"/>
      <c r="G71" s="45"/>
      <c r="H71" s="45"/>
      <c r="I71" s="45"/>
      <c r="J71" s="45"/>
      <c r="K71" s="46"/>
    </row>
    <row r="72" spans="1:11">
      <c r="A72" s="298"/>
      <c r="B72" s="44"/>
      <c r="C72" s="45"/>
      <c r="D72" s="45"/>
      <c r="E72" s="45"/>
      <c r="F72" s="45"/>
      <c r="G72" s="45"/>
      <c r="H72" s="45"/>
      <c r="I72" s="45"/>
      <c r="J72" s="45"/>
      <c r="K72" s="46"/>
    </row>
    <row r="73" spans="1:11">
      <c r="A73" s="298"/>
      <c r="B73" s="44"/>
      <c r="C73" s="45"/>
      <c r="D73" s="45"/>
      <c r="E73" s="45"/>
      <c r="F73" s="45"/>
      <c r="G73" s="45"/>
      <c r="H73" s="45"/>
      <c r="I73" s="45"/>
      <c r="J73" s="45"/>
      <c r="K73" s="46"/>
    </row>
    <row r="74" spans="1:11">
      <c r="A74" s="298"/>
      <c r="B74" s="44"/>
      <c r="C74" s="45"/>
      <c r="D74" s="45"/>
      <c r="E74" s="45"/>
      <c r="F74" s="45"/>
      <c r="G74" s="45"/>
      <c r="H74" s="45"/>
      <c r="I74" s="45"/>
      <c r="J74" s="45"/>
      <c r="K74" s="46"/>
    </row>
    <row r="75" spans="1:11">
      <c r="A75" s="298"/>
      <c r="B75" s="295"/>
      <c r="C75" s="296"/>
      <c r="D75" s="296"/>
      <c r="E75" s="296"/>
      <c r="F75" s="296"/>
      <c r="G75" s="296"/>
      <c r="H75" s="296"/>
      <c r="I75" s="296"/>
      <c r="J75" s="296"/>
      <c r="K75" s="297"/>
    </row>
    <row r="76" spans="1:11">
      <c r="A76" s="298"/>
      <c r="B76" s="298"/>
      <c r="C76" s="298"/>
      <c r="D76" s="298"/>
      <c r="E76" s="298"/>
      <c r="F76" s="298"/>
      <c r="G76" s="298"/>
      <c r="H76" s="298"/>
      <c r="I76" s="298"/>
      <c r="J76" s="298"/>
      <c r="K76" s="298"/>
    </row>
    <row r="77" spans="1:11">
      <c r="A77" s="298"/>
      <c r="B77" s="304" t="s">
        <v>186</v>
      </c>
      <c r="C77" s="305"/>
      <c r="D77" s="305"/>
      <c r="E77" s="306"/>
      <c r="F77" s="293"/>
      <c r="G77" s="293"/>
      <c r="H77" s="293"/>
      <c r="I77" s="294"/>
      <c r="J77" s="298"/>
      <c r="K77" s="298"/>
    </row>
    <row r="78" spans="1:11">
      <c r="A78" s="298"/>
      <c r="B78" s="44"/>
      <c r="C78" s="45"/>
      <c r="D78" s="45"/>
      <c r="E78" s="45"/>
      <c r="F78" s="45"/>
      <c r="G78" s="45"/>
      <c r="H78" s="45"/>
      <c r="I78" s="46"/>
      <c r="J78" s="298"/>
      <c r="K78" s="298"/>
    </row>
    <row r="79" spans="1:11">
      <c r="A79" s="298"/>
      <c r="B79" s="299" t="s">
        <v>187</v>
      </c>
      <c r="C79" s="300" t="s">
        <v>188</v>
      </c>
      <c r="D79" s="300" t="s">
        <v>189</v>
      </c>
      <c r="E79" s="300" t="s">
        <v>40</v>
      </c>
      <c r="F79" s="300" t="s">
        <v>190</v>
      </c>
      <c r="G79" s="45"/>
      <c r="H79" s="45"/>
      <c r="I79" s="46"/>
      <c r="J79" s="298"/>
      <c r="K79" s="298"/>
    </row>
    <row r="80" spans="1:11">
      <c r="A80" s="298"/>
      <c r="B80" s="299" t="s">
        <v>191</v>
      </c>
      <c r="C80" s="300" t="s">
        <v>188</v>
      </c>
      <c r="D80" s="300" t="s">
        <v>189</v>
      </c>
      <c r="E80" s="300" t="s">
        <v>178</v>
      </c>
      <c r="F80" s="300" t="s">
        <v>190</v>
      </c>
      <c r="G80" s="45"/>
      <c r="H80" s="45"/>
      <c r="I80" s="46"/>
      <c r="J80" s="298"/>
      <c r="K80" s="298"/>
    </row>
    <row r="81" spans="1:11">
      <c r="A81" s="298"/>
      <c r="B81" s="44"/>
      <c r="C81" s="45"/>
      <c r="D81" s="45"/>
      <c r="E81" s="45"/>
      <c r="F81" s="45"/>
      <c r="G81" s="45"/>
      <c r="H81" s="45"/>
      <c r="I81" s="46"/>
      <c r="J81" s="298"/>
      <c r="K81" s="298"/>
    </row>
    <row r="82" spans="1:11">
      <c r="A82" s="298"/>
      <c r="B82" s="295"/>
      <c r="C82" s="301" t="s">
        <v>192</v>
      </c>
      <c r="D82" s="302">
        <f>C65</f>
        <v>4</v>
      </c>
      <c r="E82" s="302" t="s">
        <v>40</v>
      </c>
      <c r="F82" s="302">
        <f>2*C64</f>
        <v>2</v>
      </c>
      <c r="G82" s="307" t="s">
        <v>193</v>
      </c>
      <c r="H82" s="307"/>
      <c r="I82" s="308"/>
      <c r="J82" s="298"/>
      <c r="K82" s="298"/>
    </row>
    <row r="83" spans="1:11">
      <c r="A83" s="298"/>
      <c r="B83" s="298"/>
      <c r="C83" s="298"/>
      <c r="D83" s="298"/>
      <c r="E83" s="298"/>
      <c r="F83" s="298"/>
      <c r="G83" s="298"/>
      <c r="H83" s="298"/>
      <c r="I83" s="298"/>
      <c r="J83" s="298"/>
      <c r="K83" s="298"/>
    </row>
    <row r="84" spans="1:11">
      <c r="A84" s="298"/>
      <c r="B84" s="298"/>
      <c r="C84" s="298"/>
      <c r="D84" s="298"/>
      <c r="E84" s="298"/>
      <c r="F84" s="298"/>
      <c r="G84" s="298"/>
      <c r="H84" s="298"/>
      <c r="I84" s="298"/>
      <c r="J84" s="298"/>
      <c r="K84" s="298"/>
    </row>
    <row r="85" spans="1:11">
      <c r="A85" s="298"/>
      <c r="B85" s="298"/>
      <c r="C85" s="298"/>
      <c r="D85" s="298"/>
      <c r="E85" s="298"/>
      <c r="F85" s="298"/>
      <c r="G85" s="298"/>
      <c r="H85" s="298"/>
      <c r="I85" s="298"/>
      <c r="J85" s="298"/>
      <c r="K85" s="298"/>
    </row>
    <row r="86" spans="1:11">
      <c r="A86" s="298"/>
      <c r="B86" s="298"/>
      <c r="C86" s="298"/>
      <c r="D86" s="298"/>
      <c r="E86" s="298"/>
      <c r="F86" s="298"/>
      <c r="G86" s="298"/>
      <c r="H86" s="298"/>
      <c r="I86" s="298"/>
      <c r="J86" s="298"/>
      <c r="K86" s="298"/>
    </row>
    <row r="87" spans="1:11">
      <c r="A87" s="298"/>
      <c r="B87" s="298"/>
      <c r="C87" s="298"/>
      <c r="D87" s="298"/>
      <c r="E87" s="298"/>
      <c r="F87" s="298"/>
      <c r="G87" s="298"/>
      <c r="H87" s="298"/>
      <c r="I87" s="298"/>
      <c r="J87" s="298"/>
      <c r="K87" s="298"/>
    </row>
    <row r="88" spans="1:11">
      <c r="A88" s="298"/>
      <c r="B88" s="298"/>
      <c r="C88" s="298"/>
      <c r="D88" s="298"/>
      <c r="E88" s="298"/>
      <c r="F88" s="298"/>
      <c r="G88" s="298"/>
      <c r="H88" s="298"/>
      <c r="I88" s="298"/>
      <c r="J88" s="298"/>
      <c r="K88" s="298"/>
    </row>
    <row r="89" spans="1:11">
      <c r="A89" s="298"/>
      <c r="B89" s="298"/>
      <c r="C89" s="298"/>
      <c r="D89" s="298"/>
      <c r="E89" s="298"/>
      <c r="F89" s="298"/>
      <c r="G89" s="298"/>
      <c r="H89" s="298"/>
      <c r="I89" s="298"/>
      <c r="J89" s="298"/>
      <c r="K89" s="298"/>
    </row>
    <row r="90" spans="1:11">
      <c r="B90" s="303"/>
      <c r="C90" s="303"/>
      <c r="D90" s="303"/>
      <c r="E90" s="303"/>
    </row>
    <row r="92" spans="1:11">
      <c r="B92" s="1"/>
      <c r="C92" s="1"/>
    </row>
  </sheetData>
  <mergeCells count="47">
    <mergeCell ref="H51:H52"/>
    <mergeCell ref="B50:D50"/>
    <mergeCell ref="B61:E61"/>
    <mergeCell ref="C42:D42"/>
    <mergeCell ref="F42:G42"/>
    <mergeCell ref="C43:D43"/>
    <mergeCell ref="F43:G43"/>
    <mergeCell ref="B45:D45"/>
    <mergeCell ref="F51:F52"/>
    <mergeCell ref="G51:G52"/>
    <mergeCell ref="C39:D39"/>
    <mergeCell ref="F39:G39"/>
    <mergeCell ref="C40:D40"/>
    <mergeCell ref="F40:G40"/>
    <mergeCell ref="C41:D41"/>
    <mergeCell ref="F41:G41"/>
    <mergeCell ref="C38:D38"/>
    <mergeCell ref="F38:G38"/>
    <mergeCell ref="B35:E35"/>
    <mergeCell ref="E14:F15"/>
    <mergeCell ref="B15:D15"/>
    <mergeCell ref="B19:D19"/>
    <mergeCell ref="C8:D8"/>
    <mergeCell ref="F8:G8"/>
    <mergeCell ref="B37:D37"/>
    <mergeCell ref="E37:G37"/>
    <mergeCell ref="C11:D11"/>
    <mergeCell ref="F11:G11"/>
    <mergeCell ref="C12:D12"/>
    <mergeCell ref="F12:G12"/>
    <mergeCell ref="B14:D14"/>
    <mergeCell ref="B90:E90"/>
    <mergeCell ref="B77:E77"/>
    <mergeCell ref="G82:I82"/>
    <mergeCell ref="B2:E2"/>
    <mergeCell ref="B6:D6"/>
    <mergeCell ref="E6:G6"/>
    <mergeCell ref="C7:D7"/>
    <mergeCell ref="F7:G7"/>
    <mergeCell ref="B4:E4"/>
    <mergeCell ref="H20:H21"/>
    <mergeCell ref="G20:G21"/>
    <mergeCell ref="F20:F21"/>
    <mergeCell ref="C9:D9"/>
    <mergeCell ref="F9:G9"/>
    <mergeCell ref="C10:D10"/>
    <mergeCell ref="F10:G10"/>
  </mergeCells>
  <phoneticPr fontId="26" type="noConversion"/>
  <pageMargins left="0.75000000000000011" right="0.75000000000000011" top="1" bottom="1" header="0.5" footer="0.5"/>
  <pageSetup paperSize="9" orientation="landscape" horizontalDpi="4294967292" verticalDpi="4294967292"/>
  <drawing r:id="rId1"/>
  <extLst>
    <ext xmlns:mx="http://schemas.microsoft.com/office/mac/excel/2008/main" uri="{64002731-A6B0-56B0-2670-7721B7C09600}">
      <mx:PLV Mode="1" OnePage="1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view="pageLayout" workbookViewId="0">
      <selection activeCell="B12" sqref="B12:F12"/>
    </sheetView>
  </sheetViews>
  <sheetFormatPr baseColWidth="10" defaultRowHeight="15" x14ac:dyDescent="0"/>
  <cols>
    <col min="1" max="1" width="9" customWidth="1"/>
    <col min="2" max="2" width="8.5" customWidth="1"/>
    <col min="3" max="3" width="9.1640625" customWidth="1"/>
    <col min="4" max="4" width="9" customWidth="1"/>
    <col min="5" max="5" width="7.5" customWidth="1"/>
    <col min="6" max="6" width="9.6640625" customWidth="1"/>
  </cols>
  <sheetData>
    <row r="1" spans="1:14">
      <c r="A1" s="309" t="s">
        <v>158</v>
      </c>
      <c r="B1" s="310"/>
      <c r="C1" s="310"/>
      <c r="D1" s="310"/>
      <c r="E1" s="310"/>
      <c r="F1" s="310"/>
      <c r="G1" s="310"/>
      <c r="H1" s="311"/>
      <c r="I1" s="26"/>
      <c r="J1" s="26"/>
      <c r="K1" s="26"/>
      <c r="L1" s="26"/>
      <c r="M1" s="26"/>
      <c r="N1" s="26"/>
    </row>
    <row r="2" spans="1:14">
      <c r="A2" s="28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>
      <c r="A3" s="326" t="s">
        <v>0</v>
      </c>
      <c r="B3" s="313"/>
      <c r="C3" s="313"/>
      <c r="D3" s="313"/>
      <c r="E3" s="313"/>
      <c r="F3" s="313"/>
      <c r="G3" s="313"/>
      <c r="H3" s="327"/>
      <c r="I3" s="26"/>
      <c r="J3" s="26"/>
      <c r="K3" s="26"/>
      <c r="L3" s="26"/>
      <c r="M3" s="26"/>
      <c r="N3" s="26"/>
    </row>
    <row r="4" spans="1:14">
      <c r="A4" s="333" t="s">
        <v>1</v>
      </c>
      <c r="B4" s="333"/>
      <c r="C4" s="333" t="s">
        <v>2</v>
      </c>
      <c r="D4" s="333"/>
      <c r="E4" s="333" t="s">
        <v>3</v>
      </c>
      <c r="F4" s="333"/>
      <c r="G4" s="333" t="s">
        <v>157</v>
      </c>
      <c r="H4" s="333"/>
      <c r="I4" s="26"/>
      <c r="J4" s="26"/>
      <c r="K4" s="26"/>
      <c r="L4" s="26"/>
      <c r="M4" s="26"/>
      <c r="N4" s="26"/>
    </row>
    <row r="5" spans="1:14">
      <c r="A5" s="114" t="s">
        <v>4</v>
      </c>
      <c r="B5" s="115" t="s">
        <v>9</v>
      </c>
      <c r="C5" s="114" t="s">
        <v>4</v>
      </c>
      <c r="D5" s="115" t="s">
        <v>9</v>
      </c>
      <c r="E5" s="114" t="s">
        <v>4</v>
      </c>
      <c r="F5" s="115" t="s">
        <v>9</v>
      </c>
      <c r="G5" s="114" t="s">
        <v>4</v>
      </c>
      <c r="H5" s="115" t="s">
        <v>9</v>
      </c>
      <c r="I5" s="26"/>
      <c r="J5" s="26"/>
      <c r="K5" s="26"/>
      <c r="L5" s="26"/>
      <c r="M5" s="26"/>
      <c r="N5" s="26"/>
    </row>
    <row r="6" spans="1:14">
      <c r="A6" s="2">
        <f>SUM('PRE-DIMENSIONAMIENTO'!C9:D10)</f>
        <v>398.5</v>
      </c>
      <c r="B6" s="105">
        <v>0</v>
      </c>
      <c r="C6" s="129">
        <f>'PRE-DIMENSIONAMIENTO'!C8</f>
        <v>2103</v>
      </c>
      <c r="D6" s="105">
        <v>0</v>
      </c>
      <c r="E6" s="2">
        <f>'PRE-DIMENSIONAMIENTO'!C11</f>
        <v>2178.6999999999998</v>
      </c>
      <c r="F6" s="105">
        <v>0</v>
      </c>
      <c r="G6" s="2">
        <f>'PRE-DIMENSIONAMIENTO'!C12</f>
        <v>170</v>
      </c>
      <c r="H6" s="105">
        <v>0</v>
      </c>
      <c r="I6" s="26"/>
      <c r="J6" s="26"/>
      <c r="K6" s="26"/>
      <c r="L6" s="26"/>
      <c r="M6" s="26"/>
      <c r="N6" s="26"/>
    </row>
    <row r="7" spans="1:14">
      <c r="A7" s="28"/>
      <c r="B7" s="26"/>
      <c r="C7" s="26"/>
      <c r="D7" s="26"/>
      <c r="E7" s="26"/>
      <c r="F7" s="26"/>
      <c r="G7" s="26"/>
      <c r="H7" s="29"/>
      <c r="I7" s="26"/>
      <c r="J7" s="26"/>
      <c r="K7" s="26"/>
      <c r="L7" s="26"/>
      <c r="M7" s="26"/>
      <c r="N7" s="26"/>
    </row>
    <row r="8" spans="1:14">
      <c r="A8" s="326" t="s">
        <v>5</v>
      </c>
      <c r="B8" s="313"/>
      <c r="C8" s="313"/>
      <c r="D8" s="313"/>
      <c r="E8" s="313"/>
      <c r="F8" s="327"/>
      <c r="G8" s="26"/>
      <c r="H8" s="29"/>
      <c r="I8" s="26"/>
      <c r="J8" s="26"/>
      <c r="K8" s="26"/>
      <c r="L8" s="26"/>
      <c r="M8" s="26"/>
      <c r="N8" s="26"/>
    </row>
    <row r="9" spans="1:14">
      <c r="A9" s="112" t="s">
        <v>10</v>
      </c>
      <c r="B9" s="334">
        <f>A6+C6+E6+G6</f>
        <v>4850.2</v>
      </c>
      <c r="C9" s="335"/>
      <c r="D9" s="335"/>
      <c r="E9" s="335"/>
      <c r="F9" s="336"/>
      <c r="G9" s="26"/>
      <c r="H9" s="29"/>
      <c r="I9" s="26"/>
      <c r="J9" s="26"/>
      <c r="K9" s="26"/>
      <c r="L9" s="26"/>
      <c r="M9" s="26"/>
      <c r="N9" s="26"/>
    </row>
    <row r="10" spans="1:14">
      <c r="A10" s="28"/>
      <c r="B10" s="26"/>
      <c r="C10" s="26"/>
      <c r="D10" s="26"/>
      <c r="E10" s="26"/>
      <c r="F10" s="26"/>
      <c r="G10" s="26"/>
      <c r="H10" s="29"/>
      <c r="I10" s="26"/>
      <c r="J10" s="26"/>
      <c r="K10" s="26"/>
      <c r="L10" s="26"/>
      <c r="M10" s="26"/>
      <c r="N10" s="26"/>
    </row>
    <row r="11" spans="1:14">
      <c r="A11" s="326" t="s">
        <v>6</v>
      </c>
      <c r="B11" s="313"/>
      <c r="C11" s="313"/>
      <c r="D11" s="313"/>
      <c r="E11" s="313"/>
      <c r="F11" s="327"/>
      <c r="G11" s="26"/>
      <c r="H11" s="29"/>
      <c r="I11" s="26"/>
      <c r="J11" s="26"/>
      <c r="K11" s="26"/>
      <c r="L11" s="26"/>
      <c r="M11" s="26"/>
      <c r="N11" s="26"/>
    </row>
    <row r="12" spans="1:14">
      <c r="A12" s="112" t="s">
        <v>10</v>
      </c>
      <c r="B12" s="335">
        <f>A6*1.35+C6*1.5+E6*1.5+G6*1.35</f>
        <v>7190.0249999999996</v>
      </c>
      <c r="C12" s="335"/>
      <c r="D12" s="335"/>
      <c r="E12" s="335"/>
      <c r="F12" s="336"/>
      <c r="G12" s="60"/>
      <c r="H12" s="61"/>
      <c r="I12" s="26"/>
      <c r="J12" s="26"/>
      <c r="K12" s="26"/>
      <c r="L12" s="26"/>
      <c r="M12" s="26"/>
      <c r="N12" s="26"/>
    </row>
  </sheetData>
  <mergeCells count="10">
    <mergeCell ref="A11:F11"/>
    <mergeCell ref="B9:F9"/>
    <mergeCell ref="B12:F12"/>
    <mergeCell ref="G4:H4"/>
    <mergeCell ref="A3:H3"/>
    <mergeCell ref="A1:H1"/>
    <mergeCell ref="A8:F8"/>
    <mergeCell ref="C4:D4"/>
    <mergeCell ref="A4:B4"/>
    <mergeCell ref="E4:F4"/>
  </mergeCells>
  <phoneticPr fontId="26" type="noConversion"/>
  <pageMargins left="0.75000000000000011" right="0.75000000000000011" top="1" bottom="1" header="0.5" footer="0.5"/>
  <pageSetup paperSize="9" orientation="landscape" horizontalDpi="4294967292" verticalDpi="4294967292"/>
  <extLst>
    <ext xmlns:mx="http://schemas.microsoft.com/office/mac/excel/2008/main" uri="{64002731-A6B0-56B0-2670-7721B7C09600}">
      <mx:PLV Mode="1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showWhiteSpace="0" view="pageLayout" workbookViewId="0">
      <selection activeCell="F43" sqref="F43:H45"/>
    </sheetView>
  </sheetViews>
  <sheetFormatPr baseColWidth="10" defaultRowHeight="15" x14ac:dyDescent="0"/>
  <sheetData>
    <row r="1" spans="1:11">
      <c r="A1" s="326" t="s">
        <v>160</v>
      </c>
      <c r="B1" s="313"/>
      <c r="C1" s="313"/>
      <c r="D1" s="313"/>
      <c r="E1" s="327"/>
      <c r="F1" s="59"/>
      <c r="G1" s="59"/>
      <c r="H1" s="59"/>
      <c r="I1" s="59"/>
      <c r="J1" s="59"/>
      <c r="K1" s="62"/>
    </row>
    <row r="2" spans="1:11">
      <c r="A2" s="134"/>
      <c r="B2" s="132"/>
      <c r="C2" s="132"/>
      <c r="D2" s="132"/>
      <c r="E2" s="132"/>
      <c r="F2" s="26"/>
      <c r="G2" s="26"/>
      <c r="H2" s="26"/>
      <c r="I2" s="26"/>
      <c r="J2" s="26"/>
      <c r="K2" s="29"/>
    </row>
    <row r="3" spans="1:11">
      <c r="A3" s="28"/>
      <c r="B3" s="26"/>
      <c r="C3" s="340" t="s">
        <v>168</v>
      </c>
      <c r="D3" s="340"/>
      <c r="E3" s="340" t="s">
        <v>9</v>
      </c>
      <c r="F3" s="340"/>
      <c r="G3" s="26"/>
      <c r="H3" s="26"/>
      <c r="I3" s="26"/>
      <c r="J3" s="26"/>
      <c r="K3" s="29"/>
    </row>
    <row r="4" spans="1:11">
      <c r="A4" s="312" t="s">
        <v>161</v>
      </c>
      <c r="B4" s="312"/>
      <c r="C4" s="339">
        <f>'COMBINACIÓN DE ESFUERZOS'!B9</f>
        <v>4850.2</v>
      </c>
      <c r="D4" s="325"/>
      <c r="E4" s="325">
        <f>'PRE-DIMENSIONAMIENTO'!C18</f>
        <v>1298.9800000000009</v>
      </c>
      <c r="F4" s="325"/>
      <c r="G4" s="26"/>
      <c r="H4" s="26"/>
      <c r="I4" s="26"/>
      <c r="J4" s="26"/>
      <c r="K4" s="29"/>
    </row>
    <row r="5" spans="1:11">
      <c r="A5" s="312" t="s">
        <v>162</v>
      </c>
      <c r="B5" s="312"/>
      <c r="C5" s="325">
        <f>'COMBINACIÓN DE ESFUERZOS'!B12</f>
        <v>7190.0249999999996</v>
      </c>
      <c r="D5" s="325"/>
      <c r="E5" s="339">
        <f>'PRE-DIMENSIONAMIENTO'!F18</f>
        <v>1925.6316594161081</v>
      </c>
      <c r="F5" s="339"/>
      <c r="G5" s="26"/>
      <c r="H5" s="26"/>
      <c r="I5" s="26"/>
      <c r="J5" s="26"/>
      <c r="K5" s="29"/>
    </row>
    <row r="6" spans="1:11">
      <c r="A6" s="28"/>
      <c r="B6" s="26"/>
      <c r="C6" s="26"/>
      <c r="D6" s="26"/>
      <c r="E6" s="26"/>
      <c r="F6" s="26"/>
      <c r="G6" s="26"/>
      <c r="H6" s="26"/>
      <c r="I6" s="26"/>
      <c r="J6" s="26"/>
      <c r="K6" s="29"/>
    </row>
    <row r="7" spans="1:11">
      <c r="A7" s="333" t="s">
        <v>8</v>
      </c>
      <c r="B7" s="333"/>
      <c r="C7" s="325">
        <f>'PRE-DIMENSIONAMIENTO'!C63</f>
        <v>6.8</v>
      </c>
      <c r="D7" s="325"/>
      <c r="E7" s="26"/>
      <c r="F7" s="26"/>
      <c r="G7" s="26"/>
      <c r="H7" s="312" t="s">
        <v>131</v>
      </c>
      <c r="I7" s="341"/>
      <c r="J7" s="312" t="s">
        <v>132</v>
      </c>
      <c r="K7" s="312"/>
    </row>
    <row r="8" spans="1:11" ht="16">
      <c r="A8" s="28"/>
      <c r="B8" s="26"/>
      <c r="C8" s="26"/>
      <c r="D8" s="26"/>
      <c r="E8" s="26"/>
      <c r="F8" s="26"/>
      <c r="G8" s="26"/>
      <c r="H8" s="312" t="s">
        <v>163</v>
      </c>
      <c r="I8" s="312"/>
      <c r="J8" s="312" t="s">
        <v>163</v>
      </c>
      <c r="K8" s="312"/>
    </row>
    <row r="9" spans="1:11">
      <c r="A9" s="28"/>
      <c r="B9" s="26"/>
      <c r="C9" s="26"/>
      <c r="D9" s="26"/>
      <c r="E9" s="26"/>
      <c r="F9" s="312" t="s">
        <v>161</v>
      </c>
      <c r="G9" s="312"/>
      <c r="H9" s="339">
        <f>'PRE-DIMENSIONAMIENTO'!C20</f>
        <v>881.81747404844305</v>
      </c>
      <c r="I9" s="339"/>
      <c r="J9" s="339">
        <f>'PRE-DIMENSIONAMIENTO'!C21</f>
        <v>544.71193771626281</v>
      </c>
      <c r="K9" s="339"/>
    </row>
    <row r="10" spans="1:11">
      <c r="A10" s="60"/>
      <c r="B10" s="42"/>
      <c r="C10" s="42"/>
      <c r="D10" s="42"/>
      <c r="E10" s="42"/>
      <c r="F10" s="312" t="s">
        <v>162</v>
      </c>
      <c r="G10" s="312"/>
      <c r="H10" s="339">
        <f>(C5/C$7)+((E5*6)/(C$7^2))</f>
        <v>1307.2223173982838</v>
      </c>
      <c r="I10" s="339"/>
      <c r="J10" s="339">
        <f>(C5/C$7)-((E5*6)/(C$7^2))</f>
        <v>807.49091789583372</v>
      </c>
      <c r="K10" s="339"/>
    </row>
    <row r="12" spans="1:11">
      <c r="A12" s="337" t="s">
        <v>11</v>
      </c>
      <c r="B12" s="338"/>
      <c r="C12" s="338"/>
      <c r="D12" s="338"/>
      <c r="E12" s="59"/>
      <c r="F12" s="59"/>
      <c r="G12" s="59"/>
      <c r="H12" s="65" t="s">
        <v>77</v>
      </c>
      <c r="I12" s="65" t="s">
        <v>78</v>
      </c>
      <c r="J12" s="65" t="s">
        <v>79</v>
      </c>
    </row>
    <row r="13" spans="1:11">
      <c r="A13" s="28"/>
      <c r="B13" s="26"/>
      <c r="C13" s="26"/>
      <c r="D13" s="26"/>
      <c r="E13" s="26"/>
      <c r="F13" s="26"/>
      <c r="G13" s="26"/>
      <c r="H13" s="20" t="s">
        <v>16</v>
      </c>
      <c r="I13" s="20" t="s">
        <v>76</v>
      </c>
      <c r="J13" s="20" t="s">
        <v>76</v>
      </c>
    </row>
    <row r="14" spans="1:11">
      <c r="A14" s="28"/>
      <c r="B14" s="26"/>
      <c r="C14" s="26"/>
      <c r="D14" s="26"/>
      <c r="E14" s="26"/>
      <c r="F14" s="312" t="s">
        <v>184</v>
      </c>
      <c r="G14" s="309"/>
      <c r="H14" s="235">
        <f>(J9*G$21)*(G$21/2)+((G25*G$21)/2)*((1/3)*G$21)</f>
        <v>847.78064317524911</v>
      </c>
      <c r="I14" s="169">
        <f>J9*G$21+(G25*G$21)/2</f>
        <v>1010.2349018929369</v>
      </c>
      <c r="J14" s="235">
        <v>0</v>
      </c>
    </row>
    <row r="15" spans="1:11">
      <c r="A15" s="28"/>
      <c r="B15" s="26"/>
      <c r="C15" s="26"/>
      <c r="D15" s="26"/>
      <c r="F15" s="312" t="s">
        <v>185</v>
      </c>
      <c r="G15" s="309"/>
      <c r="H15" s="235">
        <f>(J10*G$21)*(G$21/2)+((G26*G$21)/2)*((1/3)*G$21)</f>
        <v>1256.76549811268</v>
      </c>
      <c r="I15" s="169">
        <f>J10*G$21+(G26*G$21)/2</f>
        <v>1497.590656154955</v>
      </c>
      <c r="J15" s="235">
        <v>0</v>
      </c>
    </row>
    <row r="16" spans="1:11">
      <c r="A16" s="28"/>
      <c r="B16" s="26"/>
      <c r="C16" s="26"/>
      <c r="D16" s="26"/>
      <c r="F16" s="26"/>
      <c r="G16" s="26"/>
      <c r="H16" s="4"/>
      <c r="I16" s="4"/>
      <c r="J16" s="5"/>
    </row>
    <row r="17" spans="1:10">
      <c r="A17" s="28"/>
      <c r="B17" s="26"/>
      <c r="C17" s="26"/>
      <c r="D17" s="26"/>
      <c r="F17" s="26"/>
      <c r="G17" s="26"/>
      <c r="H17" s="26"/>
      <c r="I17" s="26"/>
      <c r="J17" s="29"/>
    </row>
    <row r="18" spans="1:10">
      <c r="A18" s="28"/>
      <c r="B18" s="26"/>
      <c r="C18" s="26"/>
      <c r="D18" s="26"/>
      <c r="F18" s="19" t="s">
        <v>13</v>
      </c>
      <c r="G18" s="17">
        <v>0.8</v>
      </c>
      <c r="H18" s="26"/>
      <c r="I18" s="26"/>
      <c r="J18" s="29"/>
    </row>
    <row r="19" spans="1:10">
      <c r="A19" s="28"/>
      <c r="B19" s="26"/>
      <c r="C19" s="26"/>
      <c r="D19" s="26"/>
      <c r="E19" s="26"/>
      <c r="F19" s="19" t="s">
        <v>12</v>
      </c>
      <c r="G19" s="17">
        <f>0.15*G18</f>
        <v>0.12</v>
      </c>
      <c r="H19" s="26"/>
      <c r="I19" s="147"/>
      <c r="J19" s="29"/>
    </row>
    <row r="20" spans="1:10">
      <c r="A20" s="28"/>
      <c r="B20" s="26"/>
      <c r="C20" s="26"/>
      <c r="D20" s="26"/>
      <c r="E20" s="26"/>
      <c r="F20" s="19" t="s">
        <v>15</v>
      </c>
      <c r="G20" s="17">
        <f>(G18/2)-G19</f>
        <v>0.28000000000000003</v>
      </c>
      <c r="H20" s="26"/>
      <c r="I20" s="147"/>
      <c r="J20" s="29"/>
    </row>
    <row r="21" spans="1:10">
      <c r="A21" s="28"/>
      <c r="B21" s="26"/>
      <c r="C21" s="26"/>
      <c r="D21" s="26"/>
      <c r="F21" s="19" t="s">
        <v>14</v>
      </c>
      <c r="G21" s="17">
        <f>G22-G20</f>
        <v>1.72</v>
      </c>
      <c r="H21" s="26"/>
      <c r="I21" s="26"/>
      <c r="J21" s="29"/>
    </row>
    <row r="22" spans="1:10">
      <c r="A22" s="28"/>
      <c r="B22" s="26"/>
      <c r="C22" s="26"/>
      <c r="D22" s="26"/>
      <c r="F22" s="106" t="s">
        <v>159</v>
      </c>
      <c r="G22" s="110">
        <f>'PRE-DIMENSIONAMIENTO'!C66</f>
        <v>2</v>
      </c>
      <c r="H22" s="26"/>
      <c r="I22" s="26"/>
      <c r="J22" s="29"/>
    </row>
    <row r="23" spans="1:10">
      <c r="A23" s="28"/>
      <c r="B23" s="26"/>
      <c r="C23" s="26"/>
      <c r="D23" s="26"/>
      <c r="F23" s="26"/>
      <c r="G23" s="26"/>
      <c r="H23" s="26"/>
      <c r="I23" s="26"/>
      <c r="J23" s="29"/>
    </row>
    <row r="24" spans="1:10">
      <c r="A24" s="28"/>
      <c r="B24" s="26"/>
      <c r="C24" s="26"/>
      <c r="D24" s="26"/>
      <c r="F24" s="455"/>
      <c r="G24" s="456" t="s">
        <v>171</v>
      </c>
      <c r="H24" s="457"/>
      <c r="I24" s="26"/>
      <c r="J24" s="29"/>
    </row>
    <row r="25" spans="1:10">
      <c r="A25" s="28"/>
      <c r="B25" s="26"/>
      <c r="C25" s="26"/>
      <c r="D25" s="26"/>
      <c r="E25" s="26"/>
      <c r="F25" s="458" t="s">
        <v>169</v>
      </c>
      <c r="G25" s="459">
        <f>(((H9-J9)*G$21)/C$7)</f>
        <v>85.267870954610302</v>
      </c>
      <c r="H25" s="460" t="s">
        <v>170</v>
      </c>
      <c r="I25" s="26"/>
      <c r="J25" s="29"/>
    </row>
    <row r="26" spans="1:10">
      <c r="A26" s="28"/>
      <c r="B26" s="26"/>
      <c r="C26" s="26"/>
      <c r="D26" s="26"/>
      <c r="E26" s="26"/>
      <c r="F26" s="458"/>
      <c r="G26" s="459">
        <f>(((H10-J10)*G$21)/C$7)</f>
        <v>126.40264810944328</v>
      </c>
      <c r="H26" s="460" t="s">
        <v>56</v>
      </c>
      <c r="I26" s="26"/>
      <c r="J26" s="29"/>
    </row>
    <row r="27" spans="1:10">
      <c r="A27" s="28"/>
      <c r="B27" s="26"/>
      <c r="C27" s="26"/>
      <c r="D27" s="26"/>
      <c r="E27" s="26"/>
      <c r="F27" s="26"/>
      <c r="G27" s="26"/>
      <c r="H27" s="26"/>
      <c r="I27" s="26"/>
      <c r="J27" s="29"/>
    </row>
    <row r="28" spans="1:10">
      <c r="A28" s="60"/>
      <c r="B28" s="42"/>
      <c r="C28" s="42"/>
      <c r="D28" s="42"/>
      <c r="E28" s="42"/>
      <c r="F28" s="42"/>
      <c r="G28" s="42"/>
      <c r="H28" s="42"/>
      <c r="I28" s="42"/>
      <c r="J28" s="61"/>
    </row>
    <row r="30" spans="1:10">
      <c r="F30" s="1"/>
      <c r="G30" s="103"/>
      <c r="H30" s="103"/>
      <c r="I30" s="103"/>
    </row>
    <row r="31" spans="1:10">
      <c r="A31" s="337" t="s">
        <v>166</v>
      </c>
      <c r="B31" s="338"/>
      <c r="C31" s="338"/>
      <c r="D31" s="338"/>
      <c r="E31" s="59"/>
      <c r="F31" s="59"/>
      <c r="G31" s="59"/>
      <c r="H31" s="65" t="s">
        <v>77</v>
      </c>
      <c r="I31" s="65" t="s">
        <v>78</v>
      </c>
      <c r="J31" s="65" t="s">
        <v>79</v>
      </c>
    </row>
    <row r="32" spans="1:10">
      <c r="A32" s="28"/>
      <c r="B32" s="26"/>
      <c r="C32" s="26"/>
      <c r="D32" s="26"/>
      <c r="E32" s="26"/>
      <c r="F32" s="26"/>
      <c r="G32" s="26"/>
      <c r="H32" s="220" t="s">
        <v>16</v>
      </c>
      <c r="I32" s="220" t="s">
        <v>76</v>
      </c>
      <c r="J32" s="220" t="s">
        <v>76</v>
      </c>
    </row>
    <row r="33" spans="1:10">
      <c r="A33" s="28"/>
      <c r="B33" s="26"/>
      <c r="C33" s="26"/>
      <c r="D33" s="26"/>
      <c r="E33" s="26"/>
      <c r="F33" s="312" t="s">
        <v>184</v>
      </c>
      <c r="G33" s="309"/>
      <c r="H33" s="236">
        <f>(J9*G$40)*(G$40/2)+((G44*G$40)/2)*((1/3)*G$40)</f>
        <v>337.40957566899988</v>
      </c>
      <c r="I33" s="235">
        <f>J9*G$40+(G44*G$40)/2</f>
        <v>626.18001045377048</v>
      </c>
      <c r="J33" s="169">
        <v>0</v>
      </c>
    </row>
    <row r="34" spans="1:10">
      <c r="A34" s="28"/>
      <c r="B34" s="26"/>
      <c r="C34" s="26"/>
      <c r="D34" s="26"/>
      <c r="F34" s="312" t="s">
        <v>185</v>
      </c>
      <c r="G34" s="309"/>
      <c r="H34" s="236">
        <f>(J10*G$40)*(G$40/2)+((G45*G$40)/2)*((1/3)*G$40)</f>
        <v>500.18211296431093</v>
      </c>
      <c r="I34" s="235">
        <f>J10*G$40+(G45*G$40)/2</f>
        <v>928.26067577891035</v>
      </c>
      <c r="J34" s="169">
        <v>0</v>
      </c>
    </row>
    <row r="35" spans="1:10">
      <c r="A35" s="28"/>
      <c r="B35" s="26"/>
      <c r="C35" s="26"/>
      <c r="D35" s="26"/>
      <c r="F35" s="26"/>
      <c r="G35" s="26"/>
      <c r="H35" s="226"/>
      <c r="I35" s="226"/>
      <c r="J35" s="227"/>
    </row>
    <row r="36" spans="1:10">
      <c r="A36" s="28"/>
      <c r="B36" s="26"/>
      <c r="C36" s="26"/>
      <c r="D36" s="26"/>
      <c r="F36" s="26"/>
      <c r="G36" s="26"/>
      <c r="H36" s="26"/>
      <c r="I36" s="26"/>
      <c r="J36" s="29"/>
    </row>
    <row r="37" spans="1:10">
      <c r="A37" s="28"/>
      <c r="B37" s="26"/>
      <c r="C37" s="26"/>
      <c r="D37" s="26"/>
      <c r="F37" s="223"/>
      <c r="G37" s="222"/>
      <c r="H37" s="26"/>
      <c r="I37" s="26"/>
      <c r="J37" s="29"/>
    </row>
    <row r="38" spans="1:10">
      <c r="A38" s="28"/>
      <c r="B38" s="26"/>
      <c r="C38" s="26"/>
      <c r="D38" s="26"/>
      <c r="E38" s="26"/>
      <c r="F38" s="223"/>
      <c r="G38" s="222"/>
      <c r="H38" s="26"/>
      <c r="I38" s="147"/>
      <c r="J38" s="29"/>
    </row>
    <row r="39" spans="1:10">
      <c r="A39" s="28"/>
      <c r="B39" s="26"/>
      <c r="C39" s="26"/>
      <c r="D39" s="26"/>
      <c r="E39" s="26"/>
      <c r="F39" s="223" t="s">
        <v>25</v>
      </c>
      <c r="G39" s="222">
        <f>'ZONA DE DIMENSIONAMIENTO'!G7</f>
        <v>0.90500000000000003</v>
      </c>
      <c r="H39" s="26"/>
      <c r="I39" s="147"/>
      <c r="J39" s="29"/>
    </row>
    <row r="40" spans="1:10">
      <c r="A40" s="28"/>
      <c r="B40" s="26"/>
      <c r="C40" s="26"/>
      <c r="D40" s="26"/>
      <c r="F40" s="223" t="s">
        <v>14</v>
      </c>
      <c r="G40" s="222">
        <f>G41-G39</f>
        <v>1.095</v>
      </c>
      <c r="H40" s="26"/>
      <c r="I40" s="26"/>
      <c r="J40" s="29"/>
    </row>
    <row r="41" spans="1:10">
      <c r="A41" s="28"/>
      <c r="B41" s="26"/>
      <c r="C41" s="26"/>
      <c r="D41" s="26"/>
      <c r="F41" s="223" t="s">
        <v>159</v>
      </c>
      <c r="G41" s="222">
        <v>2</v>
      </c>
      <c r="H41" s="26"/>
      <c r="I41" s="26"/>
      <c r="J41" s="29"/>
    </row>
    <row r="42" spans="1:10">
      <c r="A42" s="28"/>
      <c r="B42" s="26"/>
      <c r="C42" s="26"/>
      <c r="D42" s="26"/>
      <c r="F42" s="26"/>
      <c r="G42" s="26"/>
      <c r="H42" s="26"/>
      <c r="I42" s="26"/>
      <c r="J42" s="29"/>
    </row>
    <row r="43" spans="1:10">
      <c r="A43" s="28"/>
      <c r="B43" s="26"/>
      <c r="C43" s="26"/>
      <c r="D43" s="26"/>
      <c r="F43" s="455"/>
      <c r="G43" s="455" t="s">
        <v>171</v>
      </c>
      <c r="H43" s="457"/>
      <c r="I43" s="26"/>
      <c r="J43" s="29"/>
    </row>
    <row r="44" spans="1:10">
      <c r="A44" s="28"/>
      <c r="B44" s="26"/>
      <c r="C44" s="26"/>
      <c r="D44" s="26"/>
      <c r="E44" s="26"/>
      <c r="F44" s="458" t="s">
        <v>169</v>
      </c>
      <c r="G44" s="459">
        <f>(((H9-J9)*G$40)/C$7)</f>
        <v>54.28390621819667</v>
      </c>
      <c r="H44" s="460" t="s">
        <v>170</v>
      </c>
      <c r="I44" s="26"/>
      <c r="J44" s="29"/>
    </row>
    <row r="45" spans="1:10">
      <c r="A45" s="28"/>
      <c r="B45" s="26"/>
      <c r="C45" s="26"/>
      <c r="D45" s="26"/>
      <c r="E45" s="26"/>
      <c r="F45" s="458"/>
      <c r="G45" s="459">
        <f>(((H10-J10)*G$40)/C$7)</f>
        <v>80.471453302232774</v>
      </c>
      <c r="H45" s="460" t="s">
        <v>56</v>
      </c>
      <c r="I45" s="26"/>
      <c r="J45" s="29"/>
    </row>
    <row r="46" spans="1:10">
      <c r="A46" s="28"/>
      <c r="B46" s="26"/>
      <c r="C46" s="26"/>
      <c r="D46" s="26"/>
      <c r="E46" s="26"/>
      <c r="F46" s="26"/>
      <c r="G46" s="26"/>
      <c r="H46" s="26"/>
      <c r="I46" s="26"/>
      <c r="J46" s="29"/>
    </row>
    <row r="47" spans="1:10">
      <c r="A47" s="60"/>
      <c r="B47" s="42"/>
      <c r="C47" s="42"/>
      <c r="D47" s="42"/>
      <c r="E47" s="42"/>
      <c r="F47" s="42"/>
      <c r="G47" s="42"/>
      <c r="H47" s="42"/>
      <c r="I47" s="42"/>
      <c r="J47" s="61"/>
    </row>
  </sheetData>
  <mergeCells count="29">
    <mergeCell ref="A7:B7"/>
    <mergeCell ref="C7:D7"/>
    <mergeCell ref="H7:I7"/>
    <mergeCell ref="F25:F26"/>
    <mergeCell ref="J7:K7"/>
    <mergeCell ref="J8:K8"/>
    <mergeCell ref="J9:K9"/>
    <mergeCell ref="J10:K10"/>
    <mergeCell ref="H8:I8"/>
    <mergeCell ref="H9:I9"/>
    <mergeCell ref="F10:G10"/>
    <mergeCell ref="H10:I10"/>
    <mergeCell ref="F9:G9"/>
    <mergeCell ref="A31:D31"/>
    <mergeCell ref="F33:G33"/>
    <mergeCell ref="F34:G34"/>
    <mergeCell ref="F44:F45"/>
    <mergeCell ref="A1:E1"/>
    <mergeCell ref="A12:D12"/>
    <mergeCell ref="F14:G14"/>
    <mergeCell ref="F15:G15"/>
    <mergeCell ref="E4:F4"/>
    <mergeCell ref="A5:B5"/>
    <mergeCell ref="C5:D5"/>
    <mergeCell ref="E5:F5"/>
    <mergeCell ref="E3:F3"/>
    <mergeCell ref="C3:D3"/>
    <mergeCell ref="A4:B4"/>
    <mergeCell ref="C4:D4"/>
  </mergeCells>
  <phoneticPr fontId="26" type="noConversion"/>
  <pageMargins left="0.75000000000000011" right="0.75000000000000011" top="1" bottom="1" header="0.5" footer="0.5"/>
  <pageSetup paperSize="9" orientation="landscape" horizontalDpi="4294967292" verticalDpi="4294967292"/>
  <drawing r:id="rId1"/>
  <extLst>
    <ext xmlns:mx="http://schemas.microsoft.com/office/mac/excel/2008/main" uri="{64002731-A6B0-56B0-2670-7721B7C09600}">
      <mx:PLV Mode="1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showWhiteSpace="0" view="pageLayout" workbookViewId="0">
      <selection activeCell="F24" sqref="F24:H26"/>
    </sheetView>
  </sheetViews>
  <sheetFormatPr baseColWidth="10" defaultRowHeight="15" x14ac:dyDescent="0"/>
  <sheetData>
    <row r="1" spans="1:11">
      <c r="A1" s="326" t="s">
        <v>160</v>
      </c>
      <c r="B1" s="313"/>
      <c r="C1" s="313"/>
      <c r="D1" s="313"/>
      <c r="E1" s="327"/>
      <c r="F1" s="59"/>
      <c r="G1" s="59"/>
      <c r="H1" s="59"/>
      <c r="I1" s="59"/>
      <c r="J1" s="59"/>
      <c r="K1" s="62"/>
    </row>
    <row r="2" spans="1:11">
      <c r="A2" s="134"/>
      <c r="B2" s="132"/>
      <c r="C2" s="132"/>
      <c r="D2" s="132"/>
      <c r="E2" s="132"/>
      <c r="F2" s="26"/>
      <c r="G2" s="26"/>
      <c r="H2" s="26"/>
      <c r="I2" s="26"/>
      <c r="J2" s="26"/>
      <c r="K2" s="29"/>
    </row>
    <row r="3" spans="1:11">
      <c r="A3" s="28"/>
      <c r="B3" s="26"/>
      <c r="C3" s="340" t="s">
        <v>168</v>
      </c>
      <c r="D3" s="340"/>
      <c r="E3" s="340" t="s">
        <v>9</v>
      </c>
      <c r="F3" s="340"/>
      <c r="G3" s="26"/>
      <c r="H3" s="26"/>
      <c r="I3" s="26"/>
      <c r="J3" s="26"/>
      <c r="K3" s="29"/>
    </row>
    <row r="4" spans="1:11">
      <c r="A4" s="312" t="s">
        <v>161</v>
      </c>
      <c r="B4" s="312"/>
      <c r="C4" s="339">
        <f>'COMBINACIÓN DE ESFUERZOS'!B9</f>
        <v>4850.2</v>
      </c>
      <c r="D4" s="325"/>
      <c r="E4" s="325">
        <f>'PRE-DIMENSIONAMIENTO'!C18</f>
        <v>1298.9800000000009</v>
      </c>
      <c r="F4" s="325"/>
      <c r="G4" s="26"/>
      <c r="H4" s="26"/>
      <c r="I4" s="26"/>
      <c r="J4" s="26"/>
      <c r="K4" s="29"/>
    </row>
    <row r="5" spans="1:11">
      <c r="A5" s="312" t="s">
        <v>162</v>
      </c>
      <c r="B5" s="312"/>
      <c r="C5" s="325">
        <f>'COMBINACIÓN DE ESFUERZOS'!B12</f>
        <v>7190.0249999999996</v>
      </c>
      <c r="D5" s="325"/>
      <c r="E5" s="339">
        <f>'PRE-DIMENSIONAMIENTO'!F18</f>
        <v>1925.6316594161081</v>
      </c>
      <c r="F5" s="339"/>
      <c r="G5" s="26"/>
      <c r="H5" s="26"/>
      <c r="I5" s="26"/>
      <c r="J5" s="26"/>
      <c r="K5" s="29"/>
    </row>
    <row r="6" spans="1:11">
      <c r="A6" s="28"/>
      <c r="B6" s="26"/>
      <c r="C6" s="26"/>
      <c r="D6" s="26"/>
      <c r="E6" s="26"/>
      <c r="F6" s="26"/>
      <c r="G6" s="26"/>
      <c r="H6" s="26"/>
      <c r="I6" s="26"/>
      <c r="J6" s="26"/>
      <c r="K6" s="29"/>
    </row>
    <row r="7" spans="1:11">
      <c r="A7" s="333" t="s">
        <v>8</v>
      </c>
      <c r="B7" s="333"/>
      <c r="C7" s="325">
        <f>'PRE-DIMENSIONAMIENTO'!C63</f>
        <v>6.8</v>
      </c>
      <c r="D7" s="325"/>
      <c r="E7" s="26"/>
      <c r="F7" s="26"/>
      <c r="G7" s="26"/>
      <c r="H7" s="312" t="s">
        <v>131</v>
      </c>
      <c r="I7" s="341"/>
      <c r="J7" s="312" t="s">
        <v>132</v>
      </c>
      <c r="K7" s="312"/>
    </row>
    <row r="8" spans="1:11" ht="16">
      <c r="A8" s="28"/>
      <c r="B8" s="26"/>
      <c r="C8" s="26"/>
      <c r="D8" s="26"/>
      <c r="E8" s="26"/>
      <c r="F8" s="26"/>
      <c r="G8" s="26"/>
      <c r="H8" s="312" t="s">
        <v>163</v>
      </c>
      <c r="I8" s="312"/>
      <c r="J8" s="312" t="s">
        <v>163</v>
      </c>
      <c r="K8" s="312"/>
    </row>
    <row r="9" spans="1:11">
      <c r="A9" s="28"/>
      <c r="B9" s="26"/>
      <c r="C9" s="26"/>
      <c r="D9" s="26"/>
      <c r="E9" s="26"/>
      <c r="F9" s="312" t="s">
        <v>161</v>
      </c>
      <c r="G9" s="312"/>
      <c r="H9" s="339">
        <f>'PRE-DIMENSIONAMIENTO'!C20</f>
        <v>881.81747404844305</v>
      </c>
      <c r="I9" s="339"/>
      <c r="J9" s="339">
        <f>'PRE-DIMENSIONAMIENTO'!C21</f>
        <v>544.71193771626281</v>
      </c>
      <c r="K9" s="339"/>
    </row>
    <row r="10" spans="1:11">
      <c r="A10" s="60"/>
      <c r="B10" s="42"/>
      <c r="C10" s="42"/>
      <c r="D10" s="42"/>
      <c r="E10" s="42"/>
      <c r="F10" s="312" t="s">
        <v>162</v>
      </c>
      <c r="G10" s="312"/>
      <c r="H10" s="339">
        <f>(C5/C$7)+((E5*6)/(C$7^2))</f>
        <v>1307.2223173982838</v>
      </c>
      <c r="I10" s="339"/>
      <c r="J10" s="339">
        <f>(C5/C$7)-((E5*6)/(C$7^2))</f>
        <v>807.49091789583372</v>
      </c>
      <c r="K10" s="339"/>
    </row>
    <row r="12" spans="1:11">
      <c r="A12" s="337" t="s">
        <v>211</v>
      </c>
      <c r="B12" s="338"/>
      <c r="C12" s="338"/>
      <c r="D12" s="338"/>
      <c r="E12" s="59"/>
      <c r="F12" s="59"/>
      <c r="G12" s="59"/>
      <c r="H12" s="65" t="s">
        <v>77</v>
      </c>
      <c r="I12" s="65" t="s">
        <v>78</v>
      </c>
      <c r="J12" s="65" t="s">
        <v>79</v>
      </c>
    </row>
    <row r="13" spans="1:11">
      <c r="A13" s="28"/>
      <c r="B13" s="26"/>
      <c r="C13" s="26"/>
      <c r="D13" s="26"/>
      <c r="E13" s="26"/>
      <c r="F13" s="26"/>
      <c r="G13" s="26"/>
      <c r="H13" s="146" t="s">
        <v>16</v>
      </c>
      <c r="I13" s="146" t="s">
        <v>76</v>
      </c>
      <c r="J13" s="146" t="s">
        <v>76</v>
      </c>
    </row>
    <row r="14" spans="1:11">
      <c r="A14" s="28"/>
      <c r="B14" s="26"/>
      <c r="C14" s="26"/>
      <c r="D14" s="26"/>
      <c r="E14" s="26"/>
      <c r="F14" s="312" t="s">
        <v>184</v>
      </c>
      <c r="G14" s="309"/>
      <c r="H14" s="235">
        <f>(J9*G$21)*(G$21/2)+(((H9-J9-G25)*G$21)/2)*((2/3)*G$21)+((G25*GS21)*(GS21/2))-B18</f>
        <v>856.13455818440752</v>
      </c>
      <c r="I14" s="169">
        <f>J9*G$21+(G25*G$21)+(H9-J9-G25)*G$21-'PRE-DIMENSIONAMIENTO'!C8</f>
        <v>1177.3610034602079</v>
      </c>
      <c r="J14" s="235">
        <v>0</v>
      </c>
    </row>
    <row r="15" spans="1:11">
      <c r="A15" s="28"/>
      <c r="B15" s="26"/>
      <c r="C15" s="26"/>
      <c r="D15" s="26"/>
      <c r="F15" s="312" t="s">
        <v>185</v>
      </c>
      <c r="G15" s="309"/>
      <c r="H15" s="235">
        <f>(J10*G$21)*(G$21/2)+(((H10-J10-G26)*G$21)/2)*((2/3)*G$21)+((G26*GS22)*(GS22/2))-B19</f>
        <v>1205.5534942290733</v>
      </c>
      <c r="I15" s="169">
        <f>J10*G$21+(G26*G$21)+(H10-J10-G26)*G$21-(1.5*'PRE-DIMENSIONAMIENTO'!C8)</f>
        <v>1708.3670207216155</v>
      </c>
      <c r="J15" s="235">
        <v>0</v>
      </c>
    </row>
    <row r="16" spans="1:11">
      <c r="A16" s="28"/>
      <c r="B16" s="26"/>
      <c r="C16" s="26"/>
      <c r="D16" s="26"/>
      <c r="F16" s="26"/>
      <c r="G16" s="26"/>
      <c r="H16" s="142"/>
      <c r="I16" s="142"/>
      <c r="J16" s="143"/>
    </row>
    <row r="17" spans="1:10">
      <c r="A17" s="28"/>
      <c r="B17" s="26"/>
      <c r="C17" s="26"/>
      <c r="D17" s="26"/>
      <c r="F17" s="26"/>
      <c r="G17" s="26"/>
      <c r="H17" s="26"/>
      <c r="I17" s="26"/>
      <c r="J17" s="29"/>
    </row>
    <row r="18" spans="1:10">
      <c r="A18" s="28"/>
      <c r="B18" s="18">
        <f>(G$21-(G$22/2))*'PRE-DIMENSIONAMIENTO'!C8</f>
        <v>3617.1599999999994</v>
      </c>
      <c r="C18" s="26"/>
      <c r="D18" s="26"/>
      <c r="F18" s="139" t="s">
        <v>13</v>
      </c>
      <c r="G18" s="135">
        <v>0.8</v>
      </c>
      <c r="H18" s="26"/>
      <c r="I18" s="26"/>
      <c r="J18" s="29"/>
    </row>
    <row r="19" spans="1:10">
      <c r="A19" s="28"/>
      <c r="B19" s="18">
        <f>(G$21-(G$22/2))*('PRE-DIMENSIONAMIENTO'!C8*1.5)</f>
        <v>5425.7399999999989</v>
      </c>
      <c r="C19" s="26"/>
      <c r="D19" s="26"/>
      <c r="E19" s="26"/>
      <c r="F19" s="139" t="s">
        <v>12</v>
      </c>
      <c r="G19" s="135">
        <f>0.15*G18</f>
        <v>0.12</v>
      </c>
      <c r="H19" s="26"/>
      <c r="I19" s="147"/>
      <c r="J19" s="29"/>
    </row>
    <row r="20" spans="1:10">
      <c r="A20" s="28"/>
      <c r="B20" s="26"/>
      <c r="C20" s="26"/>
      <c r="D20" s="26"/>
      <c r="E20" s="26"/>
      <c r="F20" s="139" t="s">
        <v>15</v>
      </c>
      <c r="G20" s="135">
        <f>(G18/2)-G19</f>
        <v>0.28000000000000003</v>
      </c>
      <c r="H20" s="26"/>
      <c r="I20" s="147"/>
      <c r="J20" s="29"/>
    </row>
    <row r="21" spans="1:10">
      <c r="A21" s="28"/>
      <c r="B21" s="26"/>
      <c r="C21" s="26"/>
      <c r="D21" s="26"/>
      <c r="F21" s="139" t="s">
        <v>14</v>
      </c>
      <c r="G21" s="135">
        <f>G22-G20</f>
        <v>3.7199999999999998</v>
      </c>
      <c r="H21" s="26"/>
      <c r="I21" s="26"/>
      <c r="J21" s="29"/>
    </row>
    <row r="22" spans="1:10">
      <c r="A22" s="28"/>
      <c r="B22" s="26"/>
      <c r="C22" s="26"/>
      <c r="D22" s="147"/>
      <c r="F22" s="139" t="s">
        <v>173</v>
      </c>
      <c r="G22" s="135">
        <v>4</v>
      </c>
      <c r="H22" s="26"/>
      <c r="I22" s="26"/>
      <c r="J22" s="29"/>
    </row>
    <row r="23" spans="1:10">
      <c r="A23" s="28"/>
      <c r="B23" s="26"/>
      <c r="C23" s="26"/>
      <c r="D23" s="26"/>
      <c r="F23" s="26"/>
      <c r="G23" s="26"/>
      <c r="H23" s="26"/>
      <c r="I23" s="26"/>
      <c r="J23" s="29"/>
    </row>
    <row r="24" spans="1:10">
      <c r="A24" s="28"/>
      <c r="B24" s="26"/>
      <c r="C24" s="26"/>
      <c r="D24" s="26"/>
      <c r="F24" s="455"/>
      <c r="G24" s="455" t="s">
        <v>172</v>
      </c>
      <c r="H24" s="457"/>
      <c r="I24" s="26"/>
      <c r="J24" s="29"/>
    </row>
    <row r="25" spans="1:10">
      <c r="A25" s="28"/>
      <c r="B25" s="26"/>
      <c r="C25" s="26"/>
      <c r="D25" s="26"/>
      <c r="E25" s="26"/>
      <c r="F25" s="458" t="s">
        <v>169</v>
      </c>
      <c r="G25" s="461">
        <f>(((H9-J9)*G$21)/C$7)</f>
        <v>184.4165581111339</v>
      </c>
      <c r="H25" s="455" t="s">
        <v>170</v>
      </c>
      <c r="I25" s="26"/>
      <c r="J25" s="29"/>
    </row>
    <row r="26" spans="1:10">
      <c r="A26" s="28"/>
      <c r="B26" s="26"/>
      <c r="C26" s="26"/>
      <c r="D26" s="26"/>
      <c r="E26" s="26"/>
      <c r="F26" s="458"/>
      <c r="G26" s="461">
        <f>(((H10-J10)*G$21)/C$7)</f>
        <v>273.38247149251686</v>
      </c>
      <c r="H26" s="455" t="s">
        <v>56</v>
      </c>
      <c r="I26" s="26"/>
      <c r="J26" s="29"/>
    </row>
    <row r="27" spans="1:10">
      <c r="A27" s="28"/>
      <c r="B27" s="26"/>
      <c r="C27" s="26"/>
      <c r="D27" s="26"/>
      <c r="E27" s="26"/>
      <c r="F27" s="200"/>
      <c r="G27" s="200"/>
      <c r="H27" s="200"/>
      <c r="I27" s="26"/>
      <c r="J27" s="29"/>
    </row>
    <row r="28" spans="1:10">
      <c r="A28" s="60"/>
      <c r="B28" s="42"/>
      <c r="C28" s="42"/>
      <c r="D28" s="42"/>
      <c r="E28" s="42"/>
      <c r="F28" s="42"/>
      <c r="G28" s="42"/>
      <c r="H28" s="42"/>
      <c r="I28" s="42"/>
      <c r="J28" s="61"/>
    </row>
    <row r="30" spans="1:10">
      <c r="F30" s="1"/>
      <c r="G30" s="103"/>
      <c r="H30" s="103"/>
      <c r="I30" s="103"/>
    </row>
    <row r="31" spans="1:10">
      <c r="A31" s="337" t="s">
        <v>212</v>
      </c>
      <c r="B31" s="338"/>
      <c r="C31" s="338"/>
      <c r="D31" s="338"/>
      <c r="E31" s="59"/>
      <c r="F31" s="59"/>
      <c r="G31" s="59"/>
      <c r="H31" s="65" t="s">
        <v>77</v>
      </c>
      <c r="I31" s="65" t="s">
        <v>78</v>
      </c>
      <c r="J31" s="65" t="s">
        <v>79</v>
      </c>
    </row>
    <row r="32" spans="1:10">
      <c r="A32" s="28"/>
      <c r="B32" s="26"/>
      <c r="C32" s="26"/>
      <c r="D32" s="26"/>
      <c r="E32" s="26"/>
      <c r="F32" s="26"/>
      <c r="G32" s="26"/>
      <c r="H32" s="220" t="s">
        <v>16</v>
      </c>
      <c r="I32" s="220" t="s">
        <v>76</v>
      </c>
      <c r="J32" s="220" t="s">
        <v>76</v>
      </c>
    </row>
    <row r="33" spans="1:10">
      <c r="A33" s="28"/>
      <c r="B33" s="26"/>
      <c r="C33" s="26"/>
      <c r="D33" s="26"/>
      <c r="E33" s="26"/>
      <c r="F33" s="312" t="s">
        <v>184</v>
      </c>
      <c r="G33" s="309"/>
      <c r="H33" s="169">
        <f>(J9*G$40)*(G$40/2)+(((H9-J9-G44)*G$40)/2)*((2/3)*G$40)+((G44*GS40)*(GS40/2))-B37</f>
        <v>892.58887206229019</v>
      </c>
      <c r="I33" s="235">
        <f>J9*G$40+(G44*G$40)+(H9-J9-G44)*G$40-'PRE-DIMENSIONAMIENTO'!C8</f>
        <v>626.22508217993072</v>
      </c>
      <c r="J33" s="169">
        <v>0</v>
      </c>
    </row>
    <row r="34" spans="1:10">
      <c r="A34" s="28"/>
      <c r="B34" s="26"/>
      <c r="C34" s="26"/>
      <c r="D34" s="26"/>
      <c r="F34" s="312" t="s">
        <v>185</v>
      </c>
      <c r="G34" s="309"/>
      <c r="H34" s="169">
        <f>(J10*G$40)*(G$40/2)+(((H10-J10-G45)*G$40)/2)*((2/3)*G$40)+((G45*GS41)*(GS41/2))-B38</f>
        <v>1282.7030460547335</v>
      </c>
      <c r="I34" s="235">
        <f>J10*G$40+(G45*G$40)+(H10-J10-G45)*G$40-(1.5*'PRE-DIMENSIONAMIENTO'!C8)</f>
        <v>891.35307234768834</v>
      </c>
      <c r="J34" s="169">
        <v>0</v>
      </c>
    </row>
    <row r="35" spans="1:10">
      <c r="A35" s="28"/>
      <c r="B35" s="26"/>
      <c r="C35" s="26"/>
      <c r="D35" s="26"/>
      <c r="F35" s="26"/>
      <c r="G35" s="26"/>
      <c r="H35" s="226"/>
      <c r="I35" s="226"/>
      <c r="J35" s="227"/>
    </row>
    <row r="36" spans="1:10">
      <c r="A36" s="28"/>
      <c r="B36" s="26"/>
      <c r="C36" s="26"/>
      <c r="D36" s="26"/>
      <c r="F36" s="26"/>
      <c r="G36" s="26"/>
      <c r="H36" s="26"/>
      <c r="I36" s="26"/>
      <c r="J36" s="29"/>
    </row>
    <row r="37" spans="1:10">
      <c r="A37" s="28"/>
      <c r="B37" s="18">
        <f>(G$40-(G$41/2))*'PRE-DIMENSIONAMIENTO'!C8</f>
        <v>2302.7849999999994</v>
      </c>
      <c r="C37" s="26"/>
      <c r="D37" s="26"/>
      <c r="F37" s="223"/>
      <c r="G37" s="222"/>
      <c r="H37" s="26"/>
      <c r="I37" s="26"/>
      <c r="J37" s="29"/>
    </row>
    <row r="38" spans="1:10">
      <c r="A38" s="28"/>
      <c r="B38" s="18">
        <f>(G$40-(G$41/2))*('PRE-DIMENSIONAMIENTO'!C8*1.5)</f>
        <v>3454.1774999999993</v>
      </c>
      <c r="C38" s="26"/>
      <c r="D38" s="26"/>
      <c r="E38" s="26"/>
      <c r="F38" s="223"/>
      <c r="G38" s="222"/>
      <c r="H38" s="26"/>
      <c r="I38" s="147"/>
      <c r="J38" s="29"/>
    </row>
    <row r="39" spans="1:10">
      <c r="A39" s="28"/>
      <c r="B39" s="26"/>
      <c r="C39" s="26"/>
      <c r="D39" s="26"/>
      <c r="E39" s="26"/>
      <c r="F39" s="223" t="s">
        <v>25</v>
      </c>
      <c r="G39" s="222">
        <f>'TENSION Y ESF EN SV'!G39</f>
        <v>0.90500000000000003</v>
      </c>
      <c r="H39" s="26"/>
      <c r="I39" s="147"/>
      <c r="J39" s="29"/>
    </row>
    <row r="40" spans="1:10">
      <c r="A40" s="28"/>
      <c r="B40" s="26"/>
      <c r="C40" s="26"/>
      <c r="D40" s="26"/>
      <c r="F40" s="223" t="s">
        <v>14</v>
      </c>
      <c r="G40" s="222">
        <f>G41-G39</f>
        <v>3.0949999999999998</v>
      </c>
      <c r="H40" s="26"/>
      <c r="I40" s="26"/>
      <c r="J40" s="29"/>
    </row>
    <row r="41" spans="1:10">
      <c r="A41" s="28"/>
      <c r="B41" s="26"/>
      <c r="C41" s="26"/>
      <c r="D41" s="147"/>
      <c r="F41" s="223" t="s">
        <v>173</v>
      </c>
      <c r="G41" s="222">
        <v>4</v>
      </c>
      <c r="H41" s="26"/>
      <c r="I41" s="26"/>
      <c r="J41" s="29"/>
    </row>
    <row r="42" spans="1:10">
      <c r="A42" s="28"/>
      <c r="B42" s="26"/>
      <c r="C42" s="26"/>
      <c r="D42" s="26"/>
      <c r="F42" s="26"/>
      <c r="G42" s="26"/>
      <c r="H42" s="26"/>
      <c r="I42" s="26"/>
      <c r="J42" s="29"/>
    </row>
    <row r="43" spans="1:10">
      <c r="A43" s="28"/>
      <c r="B43" s="26"/>
      <c r="C43" s="26"/>
      <c r="D43" s="26"/>
      <c r="F43" s="455"/>
      <c r="G43" s="455" t="s">
        <v>172</v>
      </c>
      <c r="H43" s="457"/>
      <c r="I43" s="26"/>
      <c r="J43" s="29"/>
    </row>
    <row r="44" spans="1:10">
      <c r="A44" s="28"/>
      <c r="B44" s="26"/>
      <c r="C44" s="26"/>
      <c r="D44" s="26"/>
      <c r="E44" s="26"/>
      <c r="F44" s="458" t="s">
        <v>169</v>
      </c>
      <c r="G44" s="459">
        <f>(((H9-J9)*G$40)/C$7)</f>
        <v>153.43259337472026</v>
      </c>
      <c r="H44" s="460" t="s">
        <v>170</v>
      </c>
      <c r="I44" s="26"/>
      <c r="J44" s="29"/>
    </row>
    <row r="45" spans="1:10">
      <c r="A45" s="28"/>
      <c r="B45" s="26"/>
      <c r="C45" s="26"/>
      <c r="D45" s="26"/>
      <c r="E45" s="26"/>
      <c r="F45" s="458"/>
      <c r="G45" s="459">
        <f>(((H10-J10)*G$40)/C$7)</f>
        <v>227.45127668530634</v>
      </c>
      <c r="H45" s="460" t="s">
        <v>56</v>
      </c>
      <c r="I45" s="26"/>
      <c r="J45" s="29"/>
    </row>
    <row r="46" spans="1:10">
      <c r="A46" s="28"/>
      <c r="B46" s="26"/>
      <c r="C46" s="26"/>
      <c r="D46" s="26"/>
      <c r="E46" s="26"/>
      <c r="F46" s="200"/>
      <c r="G46" s="200"/>
      <c r="H46" s="200"/>
      <c r="I46" s="26"/>
      <c r="J46" s="29"/>
    </row>
    <row r="47" spans="1:10">
      <c r="A47" s="60"/>
      <c r="B47" s="42"/>
      <c r="C47" s="42"/>
      <c r="D47" s="42"/>
      <c r="E47" s="42"/>
      <c r="F47" s="42"/>
      <c r="G47" s="42"/>
      <c r="H47" s="42"/>
      <c r="I47" s="42"/>
      <c r="J47" s="61"/>
    </row>
  </sheetData>
  <mergeCells count="29">
    <mergeCell ref="F15:G15"/>
    <mergeCell ref="F10:G10"/>
    <mergeCell ref="H10:I10"/>
    <mergeCell ref="J10:K10"/>
    <mergeCell ref="A12:D12"/>
    <mergeCell ref="F14:G14"/>
    <mergeCell ref="J7:K7"/>
    <mergeCell ref="H8:I8"/>
    <mergeCell ref="J8:K8"/>
    <mergeCell ref="F9:G9"/>
    <mergeCell ref="H9:I9"/>
    <mergeCell ref="J9:K9"/>
    <mergeCell ref="H7:I7"/>
    <mergeCell ref="A31:D31"/>
    <mergeCell ref="F33:G33"/>
    <mergeCell ref="F34:G34"/>
    <mergeCell ref="F44:F45"/>
    <mergeCell ref="A1:E1"/>
    <mergeCell ref="C3:D3"/>
    <mergeCell ref="E3:F3"/>
    <mergeCell ref="A4:B4"/>
    <mergeCell ref="C4:D4"/>
    <mergeCell ref="E4:F4"/>
    <mergeCell ref="A5:B5"/>
    <mergeCell ref="C5:D5"/>
    <mergeCell ref="E5:F5"/>
    <mergeCell ref="A7:B7"/>
    <mergeCell ref="C7:D7"/>
    <mergeCell ref="F25:F26"/>
  </mergeCells>
  <phoneticPr fontId="26" type="noConversion"/>
  <pageMargins left="0.75000000000000011" right="0.75000000000000011" top="1" bottom="1" header="0.5" footer="0.5"/>
  <pageSetup paperSize="9" orientation="landscape" horizontalDpi="4294967292" verticalDpi="4294967292"/>
  <drawing r:id="rId1"/>
  <extLst>
    <ext xmlns:mx="http://schemas.microsoft.com/office/mac/excel/2008/main" uri="{64002731-A6B0-56B0-2670-7721B7C09600}">
      <mx:PLV Mode="1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K16"/>
  <sheetViews>
    <sheetView view="pageLayout" workbookViewId="0">
      <selection activeCell="E20" sqref="E20"/>
    </sheetView>
  </sheetViews>
  <sheetFormatPr baseColWidth="10" defaultRowHeight="15" x14ac:dyDescent="0"/>
  <sheetData>
    <row r="7" spans="1:11">
      <c r="B7" s="309" t="s">
        <v>174</v>
      </c>
      <c r="C7" s="310"/>
      <c r="D7" s="310"/>
      <c r="E7" s="310"/>
      <c r="F7" s="311"/>
      <c r="G7" s="59"/>
      <c r="H7" s="59"/>
      <c r="I7" s="59"/>
      <c r="J7" s="59"/>
      <c r="K7" s="62"/>
    </row>
    <row r="8" spans="1:11">
      <c r="B8" s="28"/>
      <c r="C8" s="26"/>
      <c r="D8" s="26"/>
      <c r="E8" s="26"/>
      <c r="F8" s="26"/>
      <c r="G8" s="26"/>
      <c r="H8" s="26"/>
      <c r="I8" s="26"/>
      <c r="J8" s="26"/>
      <c r="K8" s="29"/>
    </row>
    <row r="9" spans="1:11">
      <c r="A9" s="342" t="s">
        <v>170</v>
      </c>
      <c r="B9" s="111" t="s">
        <v>175</v>
      </c>
      <c r="C9" s="170">
        <f>'TENSION Y ESF EN SV'!C4:D4</f>
        <v>4850.2</v>
      </c>
      <c r="D9" s="59"/>
      <c r="E9" s="320" t="s">
        <v>177</v>
      </c>
      <c r="F9" s="344">
        <f>C10/C9</f>
        <v>0.26781988371613563</v>
      </c>
      <c r="G9" s="320" t="s">
        <v>178</v>
      </c>
      <c r="H9" s="344">
        <f>'PRE-DIMENSIONAMIENTO'!C63/6</f>
        <v>1.1333333333333333</v>
      </c>
      <c r="I9" s="320" t="s">
        <v>179</v>
      </c>
      <c r="J9" s="346" t="s">
        <v>180</v>
      </c>
      <c r="K9" s="347"/>
    </row>
    <row r="10" spans="1:11">
      <c r="A10" s="343"/>
      <c r="B10" s="112" t="s">
        <v>176</v>
      </c>
      <c r="C10" s="137">
        <f>'TENSION Y ESF EN SV'!E4</f>
        <v>1298.9800000000009</v>
      </c>
      <c r="D10" s="42"/>
      <c r="E10" s="321"/>
      <c r="F10" s="345"/>
      <c r="G10" s="321"/>
      <c r="H10" s="345"/>
      <c r="I10" s="321"/>
      <c r="J10" s="348"/>
      <c r="K10" s="349"/>
    </row>
    <row r="11" spans="1:11">
      <c r="B11" s="28"/>
      <c r="C11" s="26"/>
      <c r="D11" s="26"/>
      <c r="E11" s="26"/>
      <c r="F11" s="26"/>
      <c r="G11" s="26"/>
      <c r="H11" s="26"/>
      <c r="I11" s="26"/>
      <c r="J11" s="26"/>
      <c r="K11" s="29"/>
    </row>
    <row r="12" spans="1:11">
      <c r="B12" s="28"/>
      <c r="C12" s="26"/>
      <c r="D12" s="26"/>
      <c r="E12" s="26"/>
      <c r="F12" s="26"/>
      <c r="G12" s="26"/>
      <c r="H12" s="26"/>
      <c r="I12" s="26"/>
      <c r="J12" s="26"/>
      <c r="K12" s="29"/>
    </row>
    <row r="13" spans="1:11">
      <c r="A13" s="342" t="s">
        <v>56</v>
      </c>
      <c r="B13" s="111" t="s">
        <v>175</v>
      </c>
      <c r="C13" s="85">
        <f>'TENSION Y ESF EN SV'!C5:D5</f>
        <v>7190.0249999999996</v>
      </c>
      <c r="D13" s="59"/>
      <c r="E13" s="320" t="s">
        <v>177</v>
      </c>
      <c r="F13" s="344">
        <f>C14/C13</f>
        <v>0.26781988371613563</v>
      </c>
      <c r="G13" s="320" t="s">
        <v>178</v>
      </c>
      <c r="H13" s="344">
        <f>H9</f>
        <v>1.1333333333333333</v>
      </c>
      <c r="I13" s="320" t="s">
        <v>179</v>
      </c>
      <c r="J13" s="346" t="s">
        <v>180</v>
      </c>
      <c r="K13" s="347"/>
    </row>
    <row r="14" spans="1:11">
      <c r="A14" s="343"/>
      <c r="B14" s="112" t="s">
        <v>176</v>
      </c>
      <c r="C14" s="136">
        <f>'TENSION Y ESF EN SV'!E5</f>
        <v>1925.6316594161081</v>
      </c>
      <c r="D14" s="42"/>
      <c r="E14" s="321"/>
      <c r="F14" s="345"/>
      <c r="G14" s="321"/>
      <c r="H14" s="345"/>
      <c r="I14" s="321"/>
      <c r="J14" s="348"/>
      <c r="K14" s="349"/>
    </row>
    <row r="16" spans="1:11">
      <c r="B16" s="181" t="s">
        <v>199</v>
      </c>
    </row>
  </sheetData>
  <mergeCells count="15">
    <mergeCell ref="J9:K10"/>
    <mergeCell ref="A13:A14"/>
    <mergeCell ref="E13:E14"/>
    <mergeCell ref="F13:F14"/>
    <mergeCell ref="G13:G14"/>
    <mergeCell ref="I13:I14"/>
    <mergeCell ref="H13:H14"/>
    <mergeCell ref="J13:K14"/>
    <mergeCell ref="I9:I10"/>
    <mergeCell ref="H9:H10"/>
    <mergeCell ref="B7:F7"/>
    <mergeCell ref="A9:A10"/>
    <mergeCell ref="E9:E10"/>
    <mergeCell ref="G9:G10"/>
    <mergeCell ref="F9:F10"/>
  </mergeCells>
  <phoneticPr fontId="26" type="noConversion"/>
  <pageMargins left="0.75" right="0.75" top="1" bottom="1" header="0.5" footer="0.5"/>
  <pageSetup paperSize="9" orientation="landscape" horizontalDpi="4294967292" verticalDpi="4294967292"/>
  <extLst>
    <ext xmlns:mx="http://schemas.microsoft.com/office/mac/excel/2008/main" uri="{64002731-A6B0-56B0-2670-7721B7C09600}">
      <mx:PLV Mode="1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4"/>
  <sheetViews>
    <sheetView workbookViewId="0">
      <selection activeCell="K5" sqref="K5"/>
    </sheetView>
  </sheetViews>
  <sheetFormatPr baseColWidth="10" defaultRowHeight="15" x14ac:dyDescent="0"/>
  <cols>
    <col min="2" max="2" width="16.1640625" customWidth="1"/>
  </cols>
  <sheetData>
    <row r="2" spans="2:13">
      <c r="B2" s="350" t="s">
        <v>17</v>
      </c>
      <c r="C2" s="351"/>
      <c r="D2" s="59"/>
      <c r="E2" s="59"/>
      <c r="F2" s="59"/>
      <c r="G2" s="59"/>
      <c r="H2" s="59"/>
      <c r="I2" s="59"/>
      <c r="J2" s="59"/>
      <c r="K2" s="62"/>
    </row>
    <row r="3" spans="2:13">
      <c r="B3" s="28"/>
      <c r="C3" s="26"/>
      <c r="D3" s="26"/>
      <c r="E3" s="26"/>
      <c r="F3" s="21" t="s">
        <v>8</v>
      </c>
      <c r="G3" s="22">
        <f>'PRE-DIMENSIONAMIENTO'!C63</f>
        <v>6.8</v>
      </c>
      <c r="H3" s="69"/>
      <c r="I3" s="26"/>
      <c r="J3" s="26"/>
      <c r="K3" s="29"/>
    </row>
    <row r="4" spans="2:13">
      <c r="B4" s="67"/>
      <c r="C4" s="21" t="s">
        <v>18</v>
      </c>
      <c r="D4" s="22">
        <v>16666</v>
      </c>
      <c r="E4" s="69"/>
      <c r="F4" s="21" t="s">
        <v>19</v>
      </c>
      <c r="G4" s="22">
        <f>0.075</f>
        <v>7.4999999999999997E-2</v>
      </c>
      <c r="H4" s="69"/>
      <c r="I4" s="69"/>
      <c r="J4" s="21" t="s">
        <v>20</v>
      </c>
      <c r="K4" s="22">
        <v>3.5000000000000001E-3</v>
      </c>
    </row>
    <row r="5" spans="2:13">
      <c r="B5" s="67"/>
      <c r="C5" s="21" t="s">
        <v>21</v>
      </c>
      <c r="D5" s="22">
        <v>435</v>
      </c>
      <c r="E5" s="69"/>
      <c r="F5" s="21" t="s">
        <v>22</v>
      </c>
      <c r="G5" s="22">
        <f>G4+0.01+(0.02/2)</f>
        <v>9.4999999999999987E-2</v>
      </c>
      <c r="H5" s="69"/>
      <c r="I5" s="69"/>
      <c r="J5" s="21" t="s">
        <v>23</v>
      </c>
      <c r="K5" s="22">
        <v>200000</v>
      </c>
    </row>
    <row r="6" spans="2:13">
      <c r="B6" s="67"/>
      <c r="C6" s="69"/>
      <c r="D6" s="69"/>
      <c r="E6" s="69"/>
      <c r="F6" s="69"/>
      <c r="G6" s="69"/>
      <c r="H6" s="69"/>
      <c r="I6" s="69"/>
      <c r="J6" s="69"/>
      <c r="K6" s="68"/>
    </row>
    <row r="7" spans="2:13">
      <c r="B7" s="74"/>
      <c r="C7" s="21" t="s">
        <v>24</v>
      </c>
      <c r="D7" s="22">
        <v>1</v>
      </c>
      <c r="E7" s="6"/>
      <c r="F7" s="21" t="s">
        <v>25</v>
      </c>
      <c r="G7" s="22">
        <f>D7-G$5</f>
        <v>0.90500000000000003</v>
      </c>
      <c r="H7" s="6"/>
      <c r="I7" s="6"/>
      <c r="J7" s="21" t="s">
        <v>26</v>
      </c>
      <c r="K7" s="24">
        <f>G7/(1+(D$5/(K$4*K$5)))</f>
        <v>0.55814977973568281</v>
      </c>
    </row>
    <row r="8" spans="2:13">
      <c r="B8" s="23"/>
      <c r="C8" s="16"/>
      <c r="D8" s="16"/>
      <c r="E8" s="16"/>
      <c r="F8" s="16"/>
      <c r="G8" s="3"/>
      <c r="H8" s="3"/>
      <c r="I8" s="3"/>
      <c r="J8" s="3"/>
      <c r="K8" s="25"/>
      <c r="L8" s="26"/>
      <c r="M8" s="26"/>
    </row>
    <row r="9" spans="2:13">
      <c r="B9" s="1"/>
      <c r="C9" s="1"/>
      <c r="D9" s="1"/>
      <c r="E9" s="1"/>
      <c r="F9" s="1"/>
      <c r="G9" s="18"/>
      <c r="H9" s="18"/>
      <c r="I9" s="18"/>
      <c r="J9" s="18"/>
      <c r="K9" s="18"/>
      <c r="L9" s="26"/>
    </row>
    <row r="10" spans="2:13">
      <c r="B10" s="1"/>
      <c r="C10" s="1"/>
      <c r="D10" s="1"/>
      <c r="E10" s="1"/>
      <c r="F10" s="1"/>
      <c r="G10" s="18"/>
      <c r="H10" s="18"/>
      <c r="I10" s="18"/>
      <c r="J10" s="18"/>
      <c r="K10" s="18"/>
      <c r="L10" s="26"/>
    </row>
    <row r="11" spans="2:13">
      <c r="B11" s="350" t="s">
        <v>27</v>
      </c>
      <c r="C11" s="352"/>
      <c r="D11" s="352"/>
      <c r="E11" s="352"/>
      <c r="F11" s="351"/>
      <c r="G11" s="59"/>
      <c r="H11" s="59"/>
      <c r="I11" s="59"/>
      <c r="J11" s="59"/>
      <c r="K11" s="59"/>
      <c r="L11" s="59"/>
      <c r="M11" s="62"/>
    </row>
    <row r="12" spans="2:13">
      <c r="B12" s="28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75"/>
    </row>
    <row r="13" spans="2:13">
      <c r="B13" s="74"/>
      <c r="C13" s="42" t="s">
        <v>28</v>
      </c>
      <c r="D13" s="76">
        <f>D$4*G$3*(0.8*K7)*(G7-((0.8*K7)/2))</f>
        <v>34498.472593759638</v>
      </c>
      <c r="E13" s="76"/>
      <c r="F13" s="42" t="s">
        <v>29</v>
      </c>
      <c r="G13" s="76">
        <f>-D$4*G$3*(0.8*K7)*((0.4*K7)-G$5)</f>
        <v>-6490.4076092359655</v>
      </c>
      <c r="H13" s="76"/>
      <c r="I13" s="76" t="s">
        <v>30</v>
      </c>
      <c r="J13" s="76">
        <f>D$4*G$3*D7*((D7/2)-G$5)</f>
        <v>45898.164000000004</v>
      </c>
      <c r="K13" s="76"/>
      <c r="L13" s="76" t="s">
        <v>31</v>
      </c>
      <c r="M13" s="77">
        <f>-D$4*G$3*D7*((D7/2)-G$5)</f>
        <v>-45898.164000000004</v>
      </c>
    </row>
    <row r="14" spans="2:13">
      <c r="D14" s="27"/>
      <c r="J14" s="27"/>
      <c r="M14" s="27"/>
    </row>
  </sheetData>
  <mergeCells count="2">
    <mergeCell ref="B2:C2"/>
    <mergeCell ref="B11:F11"/>
  </mergeCells>
  <phoneticPr fontId="26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28"/>
  <sheetViews>
    <sheetView view="pageLayout" zoomScale="75" zoomScaleNormal="75" zoomScalePageLayoutView="75" workbookViewId="0">
      <selection activeCell="I9" sqref="I9"/>
    </sheetView>
  </sheetViews>
  <sheetFormatPr baseColWidth="10" defaultRowHeight="15" x14ac:dyDescent="0"/>
  <cols>
    <col min="2" max="2" width="11.6640625" customWidth="1"/>
    <col min="4" max="4" width="9.83203125" customWidth="1"/>
    <col min="5" max="5" width="13.6640625" customWidth="1"/>
    <col min="6" max="6" width="17.6640625" customWidth="1"/>
    <col min="7" max="7" width="15.1640625" customWidth="1"/>
  </cols>
  <sheetData>
    <row r="3" spans="2:8">
      <c r="B3" s="350" t="s">
        <v>269</v>
      </c>
      <c r="C3" s="352"/>
      <c r="D3" s="352"/>
      <c r="E3" s="352"/>
      <c r="F3" s="352"/>
      <c r="G3" s="352"/>
      <c r="H3" s="351"/>
    </row>
    <row r="4" spans="2:8">
      <c r="B4" s="10"/>
      <c r="C4" s="14"/>
      <c r="D4" s="14"/>
      <c r="E4" s="14"/>
      <c r="F4" s="14"/>
      <c r="G4" s="14"/>
      <c r="H4" s="11"/>
    </row>
    <row r="5" spans="2:8">
      <c r="B5" s="30" t="s">
        <v>32</v>
      </c>
      <c r="C5" s="22">
        <v>0</v>
      </c>
      <c r="D5" s="30" t="s">
        <v>33</v>
      </c>
      <c r="E5" s="148">
        <f>'TENSION Y ESF EN SV'!H15</f>
        <v>1256.76549811268</v>
      </c>
      <c r="F5" s="14"/>
      <c r="G5" s="14"/>
      <c r="H5" s="11"/>
    </row>
    <row r="6" spans="2:8">
      <c r="B6" s="10"/>
      <c r="C6" s="14"/>
      <c r="D6" s="14"/>
      <c r="E6" s="14"/>
      <c r="F6" s="14"/>
      <c r="G6" s="14"/>
      <c r="H6" s="11"/>
    </row>
    <row r="7" spans="2:8">
      <c r="B7" s="30" t="s">
        <v>18</v>
      </c>
      <c r="C7" s="31">
        <v>20000</v>
      </c>
      <c r="D7" s="30" t="s">
        <v>8</v>
      </c>
      <c r="E7" s="31">
        <f>'ZONA DE DIMENSIONAMIENTO'!G3</f>
        <v>6.8</v>
      </c>
      <c r="F7" s="30" t="s">
        <v>25</v>
      </c>
      <c r="G7" s="31">
        <f>'ZONA DE DIMENSIONAMIENTO'!G7</f>
        <v>0.90500000000000003</v>
      </c>
      <c r="H7" s="11"/>
    </row>
    <row r="8" spans="2:8" ht="16">
      <c r="B8" s="30" t="s">
        <v>34</v>
      </c>
      <c r="C8" s="31">
        <v>435000</v>
      </c>
      <c r="D8" s="30" t="s">
        <v>35</v>
      </c>
      <c r="E8" s="31">
        <f>'ZONA DE DIMENSIONAMIENTO'!D7/2</f>
        <v>0.5</v>
      </c>
      <c r="F8" s="30" t="s">
        <v>36</v>
      </c>
      <c r="G8" s="31">
        <f>'ZONA DE DIMENSIONAMIENTO'!G5</f>
        <v>9.4999999999999987E-2</v>
      </c>
      <c r="H8" s="11"/>
    </row>
    <row r="9" spans="2:8">
      <c r="B9" s="10"/>
      <c r="C9" s="14"/>
      <c r="D9" s="14"/>
      <c r="E9" s="14"/>
      <c r="F9" s="14"/>
      <c r="G9" s="14"/>
      <c r="H9" s="11"/>
    </row>
    <row r="10" spans="2:8">
      <c r="B10" s="32" t="s">
        <v>37</v>
      </c>
      <c r="C10" s="33"/>
      <c r="D10" s="14"/>
      <c r="E10" s="14"/>
      <c r="F10" s="14"/>
      <c r="G10" s="14"/>
      <c r="H10" s="11"/>
    </row>
    <row r="11" spans="2:8">
      <c r="B11" s="10"/>
      <c r="C11" s="14"/>
      <c r="D11" s="14"/>
      <c r="E11" s="14"/>
      <c r="F11" s="14"/>
      <c r="G11" s="14"/>
      <c r="H11" s="11"/>
    </row>
    <row r="12" spans="2:8">
      <c r="B12" s="78" t="s">
        <v>38</v>
      </c>
      <c r="C12" s="79" t="s">
        <v>39</v>
      </c>
      <c r="D12" s="80">
        <v>0</v>
      </c>
      <c r="E12" s="79" t="s">
        <v>40</v>
      </c>
      <c r="F12" s="79" t="s">
        <v>41</v>
      </c>
      <c r="G12" s="79" t="s">
        <v>87</v>
      </c>
      <c r="H12" s="81" t="s">
        <v>88</v>
      </c>
    </row>
    <row r="13" spans="2:8">
      <c r="B13" s="7" t="s">
        <v>42</v>
      </c>
      <c r="C13" s="3" t="s">
        <v>39</v>
      </c>
      <c r="D13" s="35">
        <v>0</v>
      </c>
      <c r="E13" s="3" t="s">
        <v>43</v>
      </c>
      <c r="F13" s="3" t="s">
        <v>44</v>
      </c>
      <c r="G13" s="3"/>
      <c r="H13" s="5"/>
    </row>
    <row r="14" spans="2:8">
      <c r="B14" s="10"/>
      <c r="C14" s="14"/>
      <c r="D14" s="14"/>
      <c r="E14" s="14"/>
      <c r="F14" s="14"/>
      <c r="G14" s="14"/>
      <c r="H14" s="11"/>
    </row>
    <row r="15" spans="2:8">
      <c r="B15" s="32" t="s">
        <v>45</v>
      </c>
      <c r="C15" s="14"/>
      <c r="D15" s="14"/>
      <c r="E15" s="14"/>
      <c r="F15" s="14"/>
      <c r="G15" s="14"/>
      <c r="H15" s="11"/>
    </row>
    <row r="16" spans="2:8">
      <c r="B16" s="10"/>
      <c r="C16" s="14"/>
      <c r="D16" s="14"/>
      <c r="E16" s="14"/>
      <c r="F16" s="14"/>
      <c r="G16" s="14"/>
      <c r="H16" s="11"/>
    </row>
    <row r="17" spans="2:8" ht="16">
      <c r="B17" s="7" t="s">
        <v>46</v>
      </c>
      <c r="C17" s="35">
        <f>E5-(C5*(G7-E8))</f>
        <v>1256.76549811268</v>
      </c>
      <c r="D17" s="3" t="s">
        <v>43</v>
      </c>
      <c r="E17" s="3" t="s">
        <v>47</v>
      </c>
      <c r="F17" s="35">
        <f>'ZONA DE DIMENSIONAMIENTO'!D13</f>
        <v>34498.472593759638</v>
      </c>
      <c r="G17" s="356" t="s">
        <v>48</v>
      </c>
      <c r="H17" s="11"/>
    </row>
    <row r="18" spans="2:8" ht="16">
      <c r="B18" s="7" t="s">
        <v>49</v>
      </c>
      <c r="C18" s="25">
        <f>E5+(C5*(E8-G8))</f>
        <v>1256.76549811268</v>
      </c>
      <c r="D18" s="3" t="s">
        <v>40</v>
      </c>
      <c r="E18" s="3" t="s">
        <v>50</v>
      </c>
      <c r="F18" s="35">
        <f>'ZONA DE DIMENSIONAMIENTO'!G13</f>
        <v>-6490.4076092359655</v>
      </c>
      <c r="G18" s="357"/>
      <c r="H18" s="11"/>
    </row>
    <row r="19" spans="2:8">
      <c r="B19" s="10"/>
      <c r="C19" s="14"/>
      <c r="D19" s="14"/>
      <c r="E19" s="14"/>
      <c r="F19" s="14"/>
      <c r="G19" s="14"/>
      <c r="H19" s="11"/>
    </row>
    <row r="20" spans="2:8">
      <c r="B20" s="32" t="s">
        <v>51</v>
      </c>
      <c r="C20" s="14"/>
      <c r="D20" s="14"/>
      <c r="E20" s="14"/>
      <c r="F20" s="14"/>
      <c r="G20" s="14"/>
      <c r="H20" s="11"/>
    </row>
    <row r="21" spans="2:8">
      <c r="B21" s="10"/>
      <c r="C21" s="14"/>
      <c r="D21" s="14"/>
      <c r="E21" s="14"/>
      <c r="F21" s="14"/>
      <c r="G21" s="14"/>
      <c r="H21" s="11"/>
    </row>
    <row r="22" spans="2:8" ht="16">
      <c r="B22" s="353" t="s">
        <v>181</v>
      </c>
      <c r="C22" s="354"/>
      <c r="D22" s="354"/>
      <c r="E22" s="354"/>
      <c r="F22" s="354"/>
      <c r="G22" s="354"/>
      <c r="H22" s="355"/>
    </row>
    <row r="23" spans="2:8">
      <c r="B23" s="10"/>
      <c r="C23" s="14"/>
      <c r="D23" s="14"/>
      <c r="E23" s="14"/>
      <c r="F23" s="14"/>
      <c r="G23" s="14"/>
      <c r="H23" s="11"/>
    </row>
    <row r="24" spans="2:8" ht="16">
      <c r="B24" s="36"/>
      <c r="C24" s="8" t="s">
        <v>52</v>
      </c>
      <c r="D24" s="37" t="s">
        <v>53</v>
      </c>
      <c r="E24" s="9" t="s">
        <v>54</v>
      </c>
      <c r="F24" s="37"/>
      <c r="G24" s="38">
        <f>(-(D25)+(SQRT((D25^2)-(4*(C25)*(E25))) ))/ (2*C25)</f>
        <v>2.2470722238076979</v>
      </c>
      <c r="H24" s="11"/>
    </row>
    <row r="25" spans="2:8">
      <c r="B25" s="36"/>
      <c r="C25" s="12">
        <v>36252.160000000003</v>
      </c>
      <c r="D25" s="15">
        <v>-82020.512000000002</v>
      </c>
      <c r="E25" s="39">
        <f>C17</f>
        <v>1256.76549811268</v>
      </c>
      <c r="F25" s="15"/>
      <c r="G25" s="40">
        <f>(-(D25)-(SQRT((D25^2)-(4*(C25)*(E25))) ))/ (2*C25)</f>
        <v>1.5427776192302111E-2</v>
      </c>
      <c r="H25" s="11"/>
    </row>
    <row r="26" spans="2:8">
      <c r="B26" s="10"/>
      <c r="C26" s="14"/>
      <c r="D26" s="14"/>
      <c r="E26" s="14"/>
      <c r="F26" s="14"/>
      <c r="G26" s="41"/>
      <c r="H26" s="11"/>
    </row>
    <row r="27" spans="2:8" ht="16">
      <c r="B27" s="10"/>
      <c r="C27" s="14"/>
      <c r="D27" s="14"/>
      <c r="E27" s="14"/>
      <c r="F27" s="21" t="s">
        <v>55</v>
      </c>
      <c r="G27" s="43">
        <f>((C5-(C7*E7*0.8*G25))/-C8)*10000</f>
        <v>38.587173556838387</v>
      </c>
      <c r="H27" s="11"/>
    </row>
    <row r="28" spans="2:8">
      <c r="B28" s="12"/>
      <c r="C28" s="15"/>
      <c r="D28" s="15"/>
      <c r="E28" s="15"/>
      <c r="F28" s="15"/>
      <c r="G28" s="15"/>
      <c r="H28" s="13"/>
    </row>
  </sheetData>
  <mergeCells count="3">
    <mergeCell ref="B22:H22"/>
    <mergeCell ref="B3:H3"/>
    <mergeCell ref="G17:G18"/>
  </mergeCells>
  <phoneticPr fontId="26" type="noConversion"/>
  <pageMargins left="0.75" right="0.75" top="1" bottom="1" header="0.5" footer="0.5"/>
  <pageSetup paperSize="9" orientation="landscape" horizontalDpi="4294967292" verticalDpi="4294967292"/>
  <extLst>
    <ext xmlns:mx="http://schemas.microsoft.com/office/mac/excel/2008/main" uri="{64002731-A6B0-56B0-2670-7721B7C09600}">
      <mx:PLV Mode="1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28"/>
  <sheetViews>
    <sheetView view="pageLayout" zoomScale="75" zoomScaleNormal="75" zoomScalePageLayoutView="75" workbookViewId="0">
      <selection activeCell="B3" sqref="B3:H3"/>
    </sheetView>
  </sheetViews>
  <sheetFormatPr baseColWidth="10" defaultRowHeight="15" x14ac:dyDescent="0"/>
  <cols>
    <col min="2" max="2" width="11.6640625" customWidth="1"/>
    <col min="4" max="4" width="9.83203125" customWidth="1"/>
    <col min="5" max="5" width="13.6640625" customWidth="1"/>
    <col min="6" max="6" width="17.6640625" customWidth="1"/>
    <col min="7" max="7" width="15.1640625" customWidth="1"/>
  </cols>
  <sheetData>
    <row r="3" spans="2:8">
      <c r="B3" s="350" t="s">
        <v>269</v>
      </c>
      <c r="C3" s="352"/>
      <c r="D3" s="352"/>
      <c r="E3" s="352"/>
      <c r="F3" s="352"/>
      <c r="G3" s="352"/>
      <c r="H3" s="351"/>
    </row>
    <row r="4" spans="2:8">
      <c r="B4" s="10"/>
      <c r="C4" s="14"/>
      <c r="D4" s="14"/>
      <c r="E4" s="14"/>
      <c r="F4" s="14"/>
      <c r="G4" s="14"/>
      <c r="H4" s="11"/>
    </row>
    <row r="5" spans="2:8">
      <c r="B5" s="30" t="s">
        <v>32</v>
      </c>
      <c r="C5" s="22">
        <v>0</v>
      </c>
      <c r="D5" s="30" t="s">
        <v>33</v>
      </c>
      <c r="E5" s="148">
        <f>' ESF EN ST'!H15</f>
        <v>1205.5534942290733</v>
      </c>
      <c r="F5" s="14"/>
      <c r="G5" s="14"/>
      <c r="H5" s="11"/>
    </row>
    <row r="6" spans="2:8">
      <c r="B6" s="10"/>
      <c r="C6" s="14"/>
      <c r="D6" s="14"/>
      <c r="E6" s="14"/>
      <c r="F6" s="14"/>
      <c r="G6" s="14"/>
      <c r="H6" s="11"/>
    </row>
    <row r="7" spans="2:8">
      <c r="B7" s="30" t="s">
        <v>18</v>
      </c>
      <c r="C7" s="31">
        <v>20000</v>
      </c>
      <c r="D7" s="30" t="s">
        <v>8</v>
      </c>
      <c r="E7" s="31">
        <f>'ZONA DE DIMENSIONAMIENTO'!G3</f>
        <v>6.8</v>
      </c>
      <c r="F7" s="30" t="s">
        <v>25</v>
      </c>
      <c r="G7" s="31">
        <f>'ZONA DE DIMENSIONAMIENTO'!G7</f>
        <v>0.90500000000000003</v>
      </c>
      <c r="H7" s="11"/>
    </row>
    <row r="8" spans="2:8" ht="16">
      <c r="B8" s="30" t="s">
        <v>34</v>
      </c>
      <c r="C8" s="31">
        <v>435000</v>
      </c>
      <c r="D8" s="30" t="s">
        <v>35</v>
      </c>
      <c r="E8" s="31">
        <f>'ZONA DE DIMENSIONAMIENTO'!D7/2</f>
        <v>0.5</v>
      </c>
      <c r="F8" s="30" t="s">
        <v>36</v>
      </c>
      <c r="G8" s="31">
        <f>'ZONA DE DIMENSIONAMIENTO'!G5</f>
        <v>9.4999999999999987E-2</v>
      </c>
      <c r="H8" s="11"/>
    </row>
    <row r="9" spans="2:8">
      <c r="B9" s="10"/>
      <c r="C9" s="14"/>
      <c r="D9" s="14"/>
      <c r="E9" s="14"/>
      <c r="F9" s="14"/>
      <c r="G9" s="14"/>
      <c r="H9" s="11"/>
    </row>
    <row r="10" spans="2:8">
      <c r="B10" s="32" t="s">
        <v>37</v>
      </c>
      <c r="C10" s="33"/>
      <c r="D10" s="14"/>
      <c r="E10" s="14"/>
      <c r="F10" s="14"/>
      <c r="G10" s="14"/>
      <c r="H10" s="11"/>
    </row>
    <row r="11" spans="2:8">
      <c r="B11" s="10"/>
      <c r="C11" s="14"/>
      <c r="D11" s="14"/>
      <c r="E11" s="14"/>
      <c r="F11" s="14"/>
      <c r="G11" s="14"/>
      <c r="H11" s="11"/>
    </row>
    <row r="12" spans="2:8">
      <c r="B12" s="78" t="s">
        <v>38</v>
      </c>
      <c r="C12" s="79" t="s">
        <v>39</v>
      </c>
      <c r="D12" s="80">
        <v>0</v>
      </c>
      <c r="E12" s="79" t="s">
        <v>40</v>
      </c>
      <c r="F12" s="79" t="s">
        <v>41</v>
      </c>
      <c r="G12" s="79" t="s">
        <v>87</v>
      </c>
      <c r="H12" s="81" t="s">
        <v>88</v>
      </c>
    </row>
    <row r="13" spans="2:8">
      <c r="B13" s="141" t="s">
        <v>42</v>
      </c>
      <c r="C13" s="142" t="s">
        <v>39</v>
      </c>
      <c r="D13" s="35">
        <v>0</v>
      </c>
      <c r="E13" s="142" t="s">
        <v>43</v>
      </c>
      <c r="F13" s="142" t="s">
        <v>44</v>
      </c>
      <c r="G13" s="142"/>
      <c r="H13" s="143"/>
    </row>
    <row r="14" spans="2:8">
      <c r="B14" s="10"/>
      <c r="C14" s="14"/>
      <c r="D14" s="14"/>
      <c r="E14" s="14"/>
      <c r="F14" s="14"/>
      <c r="G14" s="14"/>
      <c r="H14" s="11"/>
    </row>
    <row r="15" spans="2:8">
      <c r="B15" s="32" t="s">
        <v>45</v>
      </c>
      <c r="C15" s="14"/>
      <c r="D15" s="14"/>
      <c r="E15" s="14"/>
      <c r="F15" s="14"/>
      <c r="G15" s="14"/>
      <c r="H15" s="11"/>
    </row>
    <row r="16" spans="2:8">
      <c r="B16" s="10"/>
      <c r="C16" s="14"/>
      <c r="D16" s="14"/>
      <c r="E16" s="14"/>
      <c r="F16" s="14"/>
      <c r="G16" s="14"/>
      <c r="H16" s="11"/>
    </row>
    <row r="17" spans="2:8" ht="16">
      <c r="B17" s="141" t="s">
        <v>46</v>
      </c>
      <c r="C17" s="35">
        <f>+E5-(C5*(G7-E8))</f>
        <v>1205.5534942290733</v>
      </c>
      <c r="D17" s="142" t="s">
        <v>43</v>
      </c>
      <c r="E17" s="142" t="s">
        <v>47</v>
      </c>
      <c r="F17" s="35">
        <f>'ZONA DE DIMENSIONAMIENTO'!D13</f>
        <v>34498.472593759638</v>
      </c>
      <c r="G17" s="356" t="s">
        <v>48</v>
      </c>
      <c r="H17" s="11"/>
    </row>
    <row r="18" spans="2:8" ht="16">
      <c r="B18" s="141" t="s">
        <v>49</v>
      </c>
      <c r="C18" s="35">
        <f>+E5+(C5*(E8-G8))</f>
        <v>1205.5534942290733</v>
      </c>
      <c r="D18" s="142" t="s">
        <v>40</v>
      </c>
      <c r="E18" s="142" t="s">
        <v>50</v>
      </c>
      <c r="F18" s="35">
        <f>'ZONA DE DIMENSIONAMIENTO'!G13</f>
        <v>-6490.4076092359655</v>
      </c>
      <c r="G18" s="357"/>
      <c r="H18" s="11"/>
    </row>
    <row r="19" spans="2:8">
      <c r="B19" s="10"/>
      <c r="C19" s="14"/>
      <c r="D19" s="14"/>
      <c r="E19" s="14"/>
      <c r="F19" s="14"/>
      <c r="G19" s="14"/>
      <c r="H19" s="11"/>
    </row>
    <row r="20" spans="2:8">
      <c r="B20" s="32" t="s">
        <v>51</v>
      </c>
      <c r="C20" s="14"/>
      <c r="D20" s="14"/>
      <c r="E20" s="14"/>
      <c r="F20" s="14"/>
      <c r="G20" s="14"/>
      <c r="H20" s="11"/>
    </row>
    <row r="21" spans="2:8">
      <c r="B21" s="10"/>
      <c r="C21" s="14"/>
      <c r="D21" s="14"/>
      <c r="E21" s="14"/>
      <c r="F21" s="14"/>
      <c r="G21" s="14"/>
      <c r="H21" s="11"/>
    </row>
    <row r="22" spans="2:8" ht="16">
      <c r="B22" s="353" t="s">
        <v>181</v>
      </c>
      <c r="C22" s="354"/>
      <c r="D22" s="354"/>
      <c r="E22" s="354"/>
      <c r="F22" s="354"/>
      <c r="G22" s="354"/>
      <c r="H22" s="355"/>
    </row>
    <row r="23" spans="2:8">
      <c r="B23" s="10"/>
      <c r="C23" s="14"/>
      <c r="D23" s="14"/>
      <c r="E23" s="14"/>
      <c r="F23" s="14"/>
      <c r="G23" s="14"/>
      <c r="H23" s="11"/>
    </row>
    <row r="24" spans="2:8" ht="16">
      <c r="B24" s="36"/>
      <c r="C24" s="8" t="s">
        <v>52</v>
      </c>
      <c r="D24" s="37" t="s">
        <v>53</v>
      </c>
      <c r="E24" s="9" t="s">
        <v>54</v>
      </c>
      <c r="F24" s="37"/>
      <c r="G24" s="38">
        <f>(-(D25)+(SQRT((D25^2)-(4*(C25)*(E25))) ))/ (2*C25)</f>
        <v>2.2477050577174076</v>
      </c>
      <c r="H24" s="11"/>
    </row>
    <row r="25" spans="2:8">
      <c r="B25" s="36"/>
      <c r="C25" s="12">
        <v>36252.160000000003</v>
      </c>
      <c r="D25" s="15">
        <v>-82020.512000000002</v>
      </c>
      <c r="E25" s="39">
        <f>C17</f>
        <v>1205.5534942290733</v>
      </c>
      <c r="F25" s="15"/>
      <c r="G25" s="40">
        <f>(-(D25)-(SQRT((D25^2)-(4*(C25)*(E25))) ))/ (2*C25)</f>
        <v>1.479494228259238E-2</v>
      </c>
      <c r="H25" s="11"/>
    </row>
    <row r="26" spans="2:8">
      <c r="B26" s="10"/>
      <c r="C26" s="14"/>
      <c r="D26" s="14"/>
      <c r="E26" s="14"/>
      <c r="F26" s="14"/>
      <c r="G26" s="41"/>
      <c r="H26" s="11"/>
    </row>
    <row r="27" spans="2:8" ht="16">
      <c r="B27" s="10"/>
      <c r="C27" s="14"/>
      <c r="D27" s="14"/>
      <c r="E27" s="14"/>
      <c r="F27" s="21" t="s">
        <v>55</v>
      </c>
      <c r="G27" s="43">
        <f>((C5-(C7*E7*0.8*G25))/-C8)*10000</f>
        <v>37.00436138726554</v>
      </c>
      <c r="H27" s="11"/>
    </row>
    <row r="28" spans="2:8">
      <c r="B28" s="12"/>
      <c r="C28" s="15"/>
      <c r="D28" s="15"/>
      <c r="E28" s="15"/>
      <c r="F28" s="15"/>
      <c r="G28" s="15"/>
      <c r="H28" s="13"/>
    </row>
  </sheetData>
  <mergeCells count="3">
    <mergeCell ref="B3:H3"/>
    <mergeCell ref="G17:G18"/>
    <mergeCell ref="B22:H22"/>
  </mergeCells>
  <phoneticPr fontId="26" type="noConversion"/>
  <pageMargins left="0.75" right="0.75" top="1" bottom="1" header="0.5" footer="0.5"/>
  <pageSetup paperSize="9" orientation="landscape" horizontalDpi="4294967292" verticalDpi="4294967292"/>
  <extLst>
    <ext xmlns:mx="http://schemas.microsoft.com/office/mac/excel/2008/main" uri="{64002731-A6B0-56B0-2670-7721B7C09600}">
      <mx:PLV Mode="1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U20"/>
  <sheetViews>
    <sheetView view="pageLayout" topLeftCell="I1" workbookViewId="0">
      <selection activeCell="L12" sqref="L12"/>
    </sheetView>
  </sheetViews>
  <sheetFormatPr baseColWidth="10" defaultRowHeight="15" x14ac:dyDescent="0"/>
  <cols>
    <col min="4" max="4" width="10.83203125" customWidth="1"/>
    <col min="5" max="5" width="12.1640625" bestFit="1" customWidth="1"/>
    <col min="9" max="9" width="11.83203125" bestFit="1" customWidth="1"/>
  </cols>
  <sheetData>
    <row r="3" spans="2:21">
      <c r="B3" s="350" t="s">
        <v>89</v>
      </c>
      <c r="C3" s="352"/>
      <c r="D3" s="352"/>
      <c r="E3" s="352"/>
      <c r="F3" s="352"/>
      <c r="G3" s="352"/>
      <c r="H3" s="352"/>
      <c r="I3" s="351"/>
      <c r="J3" s="173"/>
      <c r="K3" s="173"/>
      <c r="M3" s="350" t="s">
        <v>89</v>
      </c>
      <c r="N3" s="352"/>
      <c r="O3" s="352"/>
      <c r="P3" s="352"/>
      <c r="Q3" s="352"/>
      <c r="R3" s="352"/>
      <c r="S3" s="352"/>
      <c r="T3" s="351"/>
    </row>
    <row r="4" spans="2:21">
      <c r="B4" s="172" t="s">
        <v>244</v>
      </c>
      <c r="C4" s="173"/>
      <c r="D4" s="173"/>
      <c r="E4" s="173"/>
      <c r="F4" s="173"/>
      <c r="G4" s="173"/>
      <c r="H4" s="173"/>
      <c r="I4" s="174"/>
      <c r="J4" s="173"/>
      <c r="K4" s="173"/>
      <c r="M4" s="172" t="s">
        <v>245</v>
      </c>
      <c r="N4" s="173"/>
      <c r="O4" s="173"/>
      <c r="P4" s="173"/>
      <c r="Q4" s="173"/>
      <c r="R4" s="173"/>
      <c r="S4" s="173"/>
      <c r="T4" s="174"/>
    </row>
    <row r="5" spans="2:21">
      <c r="B5" s="92"/>
      <c r="C5" s="173"/>
      <c r="D5" s="173"/>
      <c r="E5" s="173"/>
      <c r="F5" s="173"/>
      <c r="G5" s="173"/>
      <c r="H5" s="173"/>
      <c r="I5" s="29"/>
      <c r="J5" s="26"/>
      <c r="K5" s="26"/>
      <c r="M5" s="92"/>
      <c r="N5" s="173"/>
      <c r="O5" s="173"/>
      <c r="P5" s="173"/>
      <c r="Q5" s="173"/>
      <c r="R5" s="173"/>
      <c r="S5" s="173"/>
      <c r="T5" s="29"/>
    </row>
    <row r="6" spans="2:21">
      <c r="B6" s="93" t="s">
        <v>78</v>
      </c>
      <c r="C6" s="171">
        <f>'TENSION Y ESF EN SV'!I34</f>
        <v>928.26067577891035</v>
      </c>
      <c r="D6" s="91" t="s">
        <v>178</v>
      </c>
      <c r="E6" s="91" t="s">
        <v>105</v>
      </c>
      <c r="F6" s="183">
        <f>E9</f>
        <v>351.36215461949803</v>
      </c>
      <c r="G6" s="91" t="s">
        <v>40</v>
      </c>
      <c r="H6" s="91" t="s">
        <v>103</v>
      </c>
      <c r="I6" s="184">
        <f>C9</f>
        <v>403.2822648758596</v>
      </c>
      <c r="J6" s="84"/>
      <c r="K6" s="84"/>
      <c r="M6" s="93" t="s">
        <v>78</v>
      </c>
      <c r="N6" s="171">
        <f>' ESF EN ST'!I34</f>
        <v>891.35307234768834</v>
      </c>
      <c r="O6" s="91" t="s">
        <v>178</v>
      </c>
      <c r="P6" s="183" t="s">
        <v>105</v>
      </c>
      <c r="Q6" s="183">
        <f>P9</f>
        <v>346.49073799776772</v>
      </c>
      <c r="R6" s="183" t="s">
        <v>40</v>
      </c>
      <c r="S6" s="183" t="s">
        <v>103</v>
      </c>
      <c r="T6" s="184">
        <f>N9</f>
        <v>403.2822648758596</v>
      </c>
    </row>
    <row r="7" spans="2:21">
      <c r="B7" s="94"/>
      <c r="C7" s="95"/>
      <c r="D7" s="95"/>
      <c r="E7" s="95"/>
      <c r="F7" s="95"/>
      <c r="G7" s="95"/>
      <c r="H7" s="95"/>
      <c r="I7" s="61"/>
      <c r="J7" s="26"/>
      <c r="K7" s="26"/>
      <c r="M7" s="94"/>
      <c r="N7" s="95"/>
      <c r="O7" s="95"/>
      <c r="P7" s="95"/>
      <c r="Q7" s="95"/>
      <c r="R7" s="95"/>
      <c r="S7" s="95"/>
      <c r="T7" s="61"/>
    </row>
    <row r="8" spans="2:21">
      <c r="B8" s="180"/>
      <c r="C8" s="59"/>
      <c r="D8" s="59"/>
      <c r="E8" s="59"/>
      <c r="F8" s="59"/>
      <c r="G8" s="238"/>
      <c r="H8" s="238"/>
      <c r="I8" s="241"/>
      <c r="J8" s="26"/>
      <c r="K8" s="26"/>
      <c r="M8" s="28"/>
      <c r="N8" s="26"/>
      <c r="O8" s="26"/>
      <c r="P8" s="26"/>
      <c r="Q8" s="26"/>
      <c r="R8" s="26"/>
      <c r="S8" s="26"/>
      <c r="T8" s="29"/>
    </row>
    <row r="9" spans="2:21">
      <c r="B9" s="90" t="s">
        <v>103</v>
      </c>
      <c r="C9" s="182">
        <f>(((0.075/C11)*(C12^(3/2))*C14^(1/2))*(C15*1000)*(1000*C16))/1000</f>
        <v>403.2822648758596</v>
      </c>
      <c r="D9" s="185" t="s">
        <v>105</v>
      </c>
      <c r="E9" s="182">
        <f>((0.18/C11)*C12*((100*C13*C14)^(1/3)))*1000*C15*C16</f>
        <v>351.36215461949803</v>
      </c>
      <c r="F9" s="26"/>
      <c r="G9" s="237"/>
      <c r="H9" s="237"/>
      <c r="I9" s="242"/>
      <c r="J9" s="26"/>
      <c r="K9" s="26"/>
      <c r="M9" s="90" t="s">
        <v>103</v>
      </c>
      <c r="N9" s="182">
        <f>(((0.075/N11)*(N12^(3/2))*N14^(1/2))*N15*N16)*1000</f>
        <v>403.2822648758596</v>
      </c>
      <c r="O9" s="185" t="s">
        <v>105</v>
      </c>
      <c r="P9" s="182">
        <f>((0.18/N11)*N12*((100*N13*N14)^(1/3)))*1000*N15*N16</f>
        <v>346.49073799776772</v>
      </c>
      <c r="Q9" s="26"/>
      <c r="R9" s="26"/>
      <c r="S9" s="26"/>
      <c r="T9" s="29"/>
    </row>
    <row r="10" spans="2:21">
      <c r="B10" s="245" t="s">
        <v>106</v>
      </c>
      <c r="C10" s="246">
        <f>'ELU NORMALES SV'!G27</f>
        <v>38.587173556838387</v>
      </c>
      <c r="D10" s="59"/>
      <c r="E10" s="62"/>
      <c r="F10" s="26"/>
      <c r="G10" s="237"/>
      <c r="H10" s="237"/>
      <c r="I10" s="242"/>
      <c r="J10" s="26"/>
      <c r="K10" s="26"/>
      <c r="M10" s="245" t="s">
        <v>106</v>
      </c>
      <c r="N10" s="246">
        <f>'ELU NORMALES ST'!G27</f>
        <v>37.00436138726554</v>
      </c>
      <c r="O10" s="26"/>
      <c r="P10" s="29"/>
      <c r="Q10" s="26"/>
      <c r="R10" s="26"/>
      <c r="S10" s="26"/>
      <c r="T10" s="29"/>
    </row>
    <row r="11" spans="2:21">
      <c r="B11" s="245" t="s">
        <v>98</v>
      </c>
      <c r="C11" s="245">
        <v>1.5</v>
      </c>
      <c r="D11" s="26"/>
      <c r="E11" s="29"/>
      <c r="F11" s="26"/>
      <c r="G11" s="358" t="s">
        <v>213</v>
      </c>
      <c r="H11" s="358"/>
      <c r="I11" s="359"/>
      <c r="J11" s="26"/>
      <c r="K11" s="26"/>
      <c r="M11" s="245" t="s">
        <v>98</v>
      </c>
      <c r="N11" s="245">
        <v>1.5</v>
      </c>
      <c r="O11" s="26"/>
      <c r="P11" s="29"/>
      <c r="Q11" s="26"/>
      <c r="R11" s="358" t="s">
        <v>213</v>
      </c>
      <c r="S11" s="358"/>
      <c r="T11" s="359"/>
    </row>
    <row r="12" spans="2:21">
      <c r="B12" s="245" t="s">
        <v>99</v>
      </c>
      <c r="C12" s="246">
        <f>(1+((200/(C16*1000))^(1/2)))</f>
        <v>1.4701004947222684</v>
      </c>
      <c r="D12" s="247" t="s">
        <v>104</v>
      </c>
      <c r="E12" s="70">
        <v>2</v>
      </c>
      <c r="F12" s="26"/>
      <c r="G12" s="358"/>
      <c r="H12" s="358"/>
      <c r="I12" s="359"/>
      <c r="J12" s="26"/>
      <c r="K12" s="26"/>
      <c r="M12" s="245" t="s">
        <v>99</v>
      </c>
      <c r="N12" s="246">
        <f>(1+((200/(N16*1000))^(1/2)))</f>
        <v>1.4701004947222684</v>
      </c>
      <c r="O12" s="142" t="s">
        <v>104</v>
      </c>
      <c r="P12" s="70">
        <v>2</v>
      </c>
      <c r="Q12" s="26"/>
      <c r="R12" s="358"/>
      <c r="S12" s="358"/>
      <c r="T12" s="359"/>
    </row>
    <row r="13" spans="2:21" ht="17">
      <c r="B13" s="245" t="s">
        <v>102</v>
      </c>
      <c r="C13" s="245">
        <f>(C10)/((C15*C16*10000))</f>
        <v>4.2637760836285506E-3</v>
      </c>
      <c r="D13" s="247" t="s">
        <v>104</v>
      </c>
      <c r="E13" s="70">
        <v>0.02</v>
      </c>
      <c r="F13" s="26"/>
      <c r="G13" s="358"/>
      <c r="H13" s="358"/>
      <c r="I13" s="359"/>
      <c r="J13" s="26"/>
      <c r="K13" s="26"/>
      <c r="M13" s="245" t="s">
        <v>102</v>
      </c>
      <c r="N13" s="245">
        <f>(N10*10^(-4))/(N15*N16)</f>
        <v>4.0888797113000598E-3</v>
      </c>
      <c r="O13" s="142" t="s">
        <v>104</v>
      </c>
      <c r="P13" s="70">
        <v>0.02</v>
      </c>
      <c r="Q13" s="26"/>
      <c r="R13" s="358"/>
      <c r="S13" s="358"/>
      <c r="T13" s="359"/>
    </row>
    <row r="14" spans="2:21">
      <c r="B14" s="245" t="s">
        <v>100</v>
      </c>
      <c r="C14" s="245">
        <v>25</v>
      </c>
      <c r="D14" s="26"/>
      <c r="E14" s="29"/>
      <c r="F14" s="26"/>
      <c r="G14" s="239" t="s">
        <v>216</v>
      </c>
      <c r="H14" s="240">
        <f>C6-F6</f>
        <v>576.89852115941233</v>
      </c>
      <c r="I14" s="242"/>
      <c r="J14" s="26"/>
      <c r="K14" s="26"/>
      <c r="M14" s="245" t="s">
        <v>100</v>
      </c>
      <c r="N14" s="245">
        <v>25</v>
      </c>
      <c r="O14" s="26"/>
      <c r="P14" s="29"/>
      <c r="Q14" s="26"/>
      <c r="R14" s="239" t="s">
        <v>216</v>
      </c>
      <c r="S14" s="240">
        <f>N6-Q6</f>
        <v>544.86233434992062</v>
      </c>
      <c r="T14" s="242"/>
    </row>
    <row r="15" spans="2:21" ht="17">
      <c r="B15" s="245" t="s">
        <v>101</v>
      </c>
      <c r="C15" s="248">
        <v>1</v>
      </c>
      <c r="D15" s="26"/>
      <c r="E15" s="29"/>
      <c r="F15" s="26"/>
      <c r="G15" s="221" t="s">
        <v>215</v>
      </c>
      <c r="H15" s="239">
        <v>400</v>
      </c>
      <c r="I15" s="242"/>
      <c r="J15" s="26"/>
      <c r="K15" s="26"/>
      <c r="M15" s="245" t="s">
        <v>101</v>
      </c>
      <c r="N15" s="248">
        <f>C15</f>
        <v>1</v>
      </c>
      <c r="O15" s="26"/>
      <c r="P15" s="29"/>
      <c r="Q15" s="26"/>
      <c r="R15" s="221" t="s">
        <v>215</v>
      </c>
      <c r="S15" s="239">
        <v>400</v>
      </c>
      <c r="T15" s="242"/>
    </row>
    <row r="16" spans="2:21">
      <c r="B16" s="245" t="s">
        <v>58</v>
      </c>
      <c r="C16" s="245">
        <f>'ZONA DE DIMENSIONAMIENTO'!G7</f>
        <v>0.90500000000000003</v>
      </c>
      <c r="D16" s="42"/>
      <c r="E16" s="61"/>
      <c r="F16" s="42"/>
      <c r="G16" s="360" t="s">
        <v>214</v>
      </c>
      <c r="H16" s="361"/>
      <c r="I16" s="243">
        <f>(H15/(0.9*C16*H14*1000))*10^4</f>
        <v>8.5127421136960493</v>
      </c>
      <c r="J16" s="167" t="s">
        <v>217</v>
      </c>
      <c r="K16" s="26"/>
      <c r="M16" s="245" t="s">
        <v>58</v>
      </c>
      <c r="N16" s="245">
        <f>C16</f>
        <v>0.90500000000000003</v>
      </c>
      <c r="O16" s="42"/>
      <c r="P16" s="61"/>
      <c r="Q16" s="42"/>
      <c r="R16" s="360" t="s">
        <v>214</v>
      </c>
      <c r="S16" s="361"/>
      <c r="T16" s="243">
        <f>(S15/(0.9*N16*S14*1000))*10^4</f>
        <v>9.0132645015039223</v>
      </c>
      <c r="U16" s="167" t="s">
        <v>217</v>
      </c>
    </row>
    <row r="18" spans="4:6">
      <c r="D18" s="27"/>
    </row>
    <row r="19" spans="4:6">
      <c r="F19" s="27"/>
    </row>
    <row r="20" spans="4:6">
      <c r="D20" s="27"/>
      <c r="F20" s="27"/>
    </row>
  </sheetData>
  <mergeCells count="6">
    <mergeCell ref="B3:I3"/>
    <mergeCell ref="M3:T3"/>
    <mergeCell ref="G11:I13"/>
    <mergeCell ref="G16:H16"/>
    <mergeCell ref="R11:T13"/>
    <mergeCell ref="R16:S16"/>
  </mergeCells>
  <phoneticPr fontId="26" type="noConversion"/>
  <pageMargins left="0.75" right="0.75" top="1" bottom="1" header="0.5" footer="0.5"/>
  <pageSetup paperSize="9" orientation="landscape" horizontalDpi="4294967292" verticalDpi="4294967292"/>
  <extLst>
    <ext xmlns:mx="http://schemas.microsoft.com/office/mac/excel/2008/main" uri="{64002731-A6B0-56B0-2670-7721B7C09600}">
      <mx:PLV Mode="1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7"/>
  <sheetViews>
    <sheetView view="pageLayout" workbookViewId="0">
      <selection activeCell="I29" sqref="I29"/>
    </sheetView>
  </sheetViews>
  <sheetFormatPr baseColWidth="10" defaultRowHeight="15" x14ac:dyDescent="0"/>
  <cols>
    <col min="4" max="4" width="13.6640625" customWidth="1"/>
  </cols>
  <sheetData>
    <row r="2" spans="2:7">
      <c r="B2" s="368" t="s">
        <v>80</v>
      </c>
      <c r="C2" s="368"/>
      <c r="D2" s="368"/>
      <c r="E2" s="368"/>
    </row>
    <row r="3" spans="2:7">
      <c r="B3" s="259" t="s">
        <v>246</v>
      </c>
    </row>
    <row r="4" spans="2:7">
      <c r="B4" s="362" t="s">
        <v>95</v>
      </c>
      <c r="C4" s="363"/>
      <c r="D4" s="364"/>
      <c r="E4" s="42"/>
      <c r="F4" s="42"/>
      <c r="G4" s="42"/>
    </row>
    <row r="5" spans="2:7">
      <c r="B5" s="66" t="s">
        <v>57</v>
      </c>
      <c r="C5" s="85">
        <v>1000</v>
      </c>
      <c r="D5" s="59"/>
      <c r="E5" s="26" t="s">
        <v>92</v>
      </c>
      <c r="F5" s="26">
        <f>0.3*(C6^2)^(1/3)</f>
        <v>2.5649639200150443</v>
      </c>
      <c r="G5" s="29"/>
    </row>
    <row r="6" spans="2:7">
      <c r="B6" s="67" t="s">
        <v>91</v>
      </c>
      <c r="C6" s="18">
        <v>25</v>
      </c>
      <c r="D6" s="26"/>
      <c r="E6" s="26" t="s">
        <v>93</v>
      </c>
      <c r="F6" s="26">
        <f>(1.6-(C5/1000)*F5)</f>
        <v>-0.96496392001504416</v>
      </c>
      <c r="G6" s="29"/>
    </row>
    <row r="7" spans="2:7">
      <c r="B7" s="67" t="s">
        <v>97</v>
      </c>
      <c r="C7" s="84">
        <f>(5*(C5/1000)^3)/12</f>
        <v>0.41666666666666669</v>
      </c>
      <c r="D7" s="26"/>
      <c r="E7" s="26"/>
      <c r="F7" s="82">
        <f>MAX(F5:F6)</f>
        <v>2.5649639200150443</v>
      </c>
      <c r="G7" s="83" t="s">
        <v>94</v>
      </c>
    </row>
    <row r="8" spans="2:7">
      <c r="B8" s="67"/>
      <c r="C8" s="26"/>
      <c r="D8" s="26"/>
      <c r="E8" s="26"/>
      <c r="F8" s="26"/>
      <c r="G8" s="29"/>
    </row>
    <row r="9" spans="2:7">
      <c r="B9" s="86" t="s">
        <v>96</v>
      </c>
      <c r="C9" s="88">
        <f>((-F7*1000*C7)/((-C5/1000)/2))</f>
        <v>2137.4699333458702</v>
      </c>
      <c r="D9" s="87" t="s">
        <v>40</v>
      </c>
      <c r="E9" s="88">
        <f>'TENSION Y ESF EN SV'!H14</f>
        <v>847.78064317524911</v>
      </c>
      <c r="F9" s="87" t="s">
        <v>90</v>
      </c>
      <c r="G9" s="89" t="s">
        <v>86</v>
      </c>
    </row>
    <row r="12" spans="2:7">
      <c r="B12" s="365" t="s">
        <v>81</v>
      </c>
      <c r="C12" s="366"/>
      <c r="D12" s="366"/>
      <c r="E12" s="367"/>
    </row>
    <row r="13" spans="2:7">
      <c r="B13" t="s">
        <v>194</v>
      </c>
    </row>
    <row r="15" spans="2:7">
      <c r="B15" s="365" t="s">
        <v>82</v>
      </c>
      <c r="C15" s="366"/>
      <c r="D15" s="366"/>
      <c r="E15" s="367"/>
      <c r="F15" s="59"/>
      <c r="G15" s="62"/>
    </row>
    <row r="16" spans="2:7">
      <c r="B16" s="57" t="s">
        <v>83</v>
      </c>
      <c r="C16" s="58">
        <v>25</v>
      </c>
      <c r="D16" s="26"/>
      <c r="E16" s="26"/>
      <c r="F16" s="26"/>
      <c r="G16" s="29"/>
    </row>
    <row r="17" spans="2:7">
      <c r="B17" s="57" t="s">
        <v>77</v>
      </c>
      <c r="C17" s="58">
        <f>'TENSION Y ESF EN SV'!H14</f>
        <v>847.78064317524911</v>
      </c>
      <c r="D17" s="26"/>
      <c r="E17" s="26"/>
      <c r="F17" s="26"/>
      <c r="G17" s="29"/>
    </row>
    <row r="18" spans="2:7">
      <c r="B18" s="57" t="s">
        <v>207</v>
      </c>
      <c r="C18" s="58">
        <f>(C26*E25)*(C25-F23)*(C25-(F23/3))</f>
        <v>198.29354747535805</v>
      </c>
      <c r="D18" s="26"/>
      <c r="E18" s="26"/>
      <c r="F18" s="26"/>
      <c r="G18" s="29"/>
    </row>
    <row r="19" spans="2:7">
      <c r="B19" s="57" t="s">
        <v>84</v>
      </c>
      <c r="C19" s="71">
        <f>F23</f>
        <v>0.10102055732061337</v>
      </c>
      <c r="D19" s="26"/>
      <c r="E19" s="231">
        <f>(C17/C18)*C19</f>
        <v>0.43190146199706581</v>
      </c>
      <c r="F19" s="232" t="s">
        <v>85</v>
      </c>
      <c r="G19" s="233">
        <f>0.6*C16</f>
        <v>15</v>
      </c>
    </row>
    <row r="20" spans="2:7">
      <c r="B20" s="57" t="s">
        <v>7</v>
      </c>
      <c r="C20" s="18">
        <v>6.8</v>
      </c>
      <c r="D20" s="26"/>
      <c r="E20" s="26"/>
      <c r="F20" s="26"/>
      <c r="G20" s="29"/>
    </row>
    <row r="21" spans="2:7">
      <c r="B21" s="57" t="s">
        <v>57</v>
      </c>
      <c r="C21" s="56">
        <f>'PRE-DIMENSIONAMIENTO'!C64</f>
        <v>1</v>
      </c>
      <c r="D21" s="42"/>
      <c r="E21" s="42"/>
      <c r="F21" s="42"/>
      <c r="G21" s="234" t="s">
        <v>86</v>
      </c>
    </row>
    <row r="23" spans="2:7" ht="17">
      <c r="B23" s="229" t="s">
        <v>208</v>
      </c>
      <c r="C23" s="230"/>
      <c r="D23" s="59"/>
      <c r="E23" s="222" t="s">
        <v>84</v>
      </c>
      <c r="F23" s="222">
        <f>(C26*C27*(-1+((1+(2/(C26*C27)))^(1/2))))/C25</f>
        <v>0.10102055732061337</v>
      </c>
    </row>
    <row r="24" spans="2:7">
      <c r="B24" s="28"/>
      <c r="C24" s="26"/>
      <c r="D24" s="26"/>
      <c r="E24" s="26"/>
      <c r="F24" s="29"/>
    </row>
    <row r="25" spans="2:7">
      <c r="B25" s="222" t="s">
        <v>58</v>
      </c>
      <c r="C25" s="222">
        <f>'ZONA DE DIMENSIONAMIENTO'!G7</f>
        <v>0.90500000000000003</v>
      </c>
      <c r="D25" s="18" t="s">
        <v>210</v>
      </c>
      <c r="E25" s="84">
        <f>'ELU NORMALES SV'!G27</f>
        <v>38.587173556838387</v>
      </c>
      <c r="F25" s="29"/>
    </row>
    <row r="26" spans="2:7">
      <c r="B26" s="222" t="s">
        <v>209</v>
      </c>
      <c r="C26" s="222">
        <f>E27/E26</f>
        <v>7.3356695031028698</v>
      </c>
      <c r="D26" s="18" t="s">
        <v>20</v>
      </c>
      <c r="E26" s="26">
        <f>8500*((C16+8)^(1/3))</f>
        <v>27264.041804964527</v>
      </c>
      <c r="F26" s="29"/>
    </row>
    <row r="27" spans="2:7" ht="17">
      <c r="B27" s="222" t="s">
        <v>102</v>
      </c>
      <c r="C27" s="222">
        <f>(E25/(C20*100*C25*100))</f>
        <v>6.270258946512575E-4</v>
      </c>
      <c r="D27" s="224" t="s">
        <v>23</v>
      </c>
      <c r="E27" s="224">
        <f>'ZONA DE DIMENSIONAMIENTO'!K5</f>
        <v>200000</v>
      </c>
      <c r="F27" s="61"/>
    </row>
    <row r="32" spans="2:7">
      <c r="B32" s="368" t="s">
        <v>80</v>
      </c>
      <c r="C32" s="368"/>
      <c r="D32" s="368"/>
      <c r="E32" s="368"/>
    </row>
    <row r="33" spans="2:7">
      <c r="B33" s="259" t="s">
        <v>247</v>
      </c>
    </row>
    <row r="34" spans="2:7">
      <c r="B34" s="362" t="s">
        <v>95</v>
      </c>
      <c r="C34" s="363"/>
      <c r="D34" s="364"/>
      <c r="E34" s="42"/>
      <c r="F34" s="42"/>
      <c r="G34" s="42"/>
    </row>
    <row r="35" spans="2:7">
      <c r="B35" s="66" t="s">
        <v>57</v>
      </c>
      <c r="C35" s="85">
        <v>1000</v>
      </c>
      <c r="D35" s="59"/>
      <c r="E35" s="26" t="s">
        <v>92</v>
      </c>
      <c r="F35" s="26">
        <f>0.3*(C36^2)^(1/3)</f>
        <v>2.5649639200150443</v>
      </c>
      <c r="G35" s="29"/>
    </row>
    <row r="36" spans="2:7">
      <c r="B36" s="152" t="s">
        <v>91</v>
      </c>
      <c r="C36" s="18">
        <v>25</v>
      </c>
      <c r="D36" s="26"/>
      <c r="E36" s="26" t="s">
        <v>93</v>
      </c>
      <c r="F36" s="26">
        <f>(1.6-(C35/1000)*F35)</f>
        <v>-0.96496392001504416</v>
      </c>
      <c r="G36" s="29"/>
    </row>
    <row r="37" spans="2:7">
      <c r="B37" s="152" t="s">
        <v>97</v>
      </c>
      <c r="C37" s="84">
        <f>(5*(C35/1000)^3)/12</f>
        <v>0.41666666666666669</v>
      </c>
      <c r="D37" s="26"/>
      <c r="E37" s="26"/>
      <c r="F37" s="82">
        <f>MAX(F35:F36)</f>
        <v>2.5649639200150443</v>
      </c>
      <c r="G37" s="150" t="s">
        <v>94</v>
      </c>
    </row>
    <row r="38" spans="2:7">
      <c r="B38" s="152"/>
      <c r="C38" s="26"/>
      <c r="D38" s="26"/>
      <c r="E38" s="26"/>
      <c r="F38" s="26"/>
      <c r="G38" s="29"/>
    </row>
    <row r="39" spans="2:7">
      <c r="B39" s="86" t="s">
        <v>96</v>
      </c>
      <c r="C39" s="88">
        <f>((-F37*1000*C37)/((-C35/1000)/2))</f>
        <v>2137.4699333458702</v>
      </c>
      <c r="D39" s="87" t="s">
        <v>40</v>
      </c>
      <c r="E39" s="88">
        <f>C47</f>
        <v>856.13455818440752</v>
      </c>
      <c r="F39" s="87" t="s">
        <v>90</v>
      </c>
      <c r="G39" s="89" t="s">
        <v>86</v>
      </c>
    </row>
    <row r="42" spans="2:7">
      <c r="B42" s="365" t="s">
        <v>81</v>
      </c>
      <c r="C42" s="366"/>
      <c r="D42" s="366"/>
      <c r="E42" s="367"/>
    </row>
    <row r="43" spans="2:7">
      <c r="B43" t="s">
        <v>194</v>
      </c>
    </row>
    <row r="45" spans="2:7">
      <c r="B45" s="365" t="s">
        <v>82</v>
      </c>
      <c r="C45" s="366"/>
      <c r="D45" s="366"/>
      <c r="E45" s="367"/>
      <c r="F45" s="59"/>
      <c r="G45" s="62"/>
    </row>
    <row r="46" spans="2:7">
      <c r="B46" s="223" t="s">
        <v>83</v>
      </c>
      <c r="C46" s="222">
        <v>25</v>
      </c>
      <c r="D46" s="26"/>
      <c r="E46" s="26"/>
      <c r="F46" s="26"/>
      <c r="G46" s="29"/>
    </row>
    <row r="47" spans="2:7">
      <c r="B47" s="223" t="s">
        <v>77</v>
      </c>
      <c r="C47" s="225">
        <f>' ESF EN ST'!H14</f>
        <v>856.13455818440752</v>
      </c>
      <c r="D47" s="26"/>
      <c r="E47" s="26"/>
      <c r="F47" s="26"/>
      <c r="G47" s="29"/>
    </row>
    <row r="48" spans="2:7">
      <c r="B48" s="223" t="s">
        <v>207</v>
      </c>
      <c r="C48" s="222">
        <f>(C56*E55)*(C55-F53)*(C55-(F53/3))</f>
        <v>190.77717378076142</v>
      </c>
      <c r="D48" s="26"/>
      <c r="E48" s="26"/>
      <c r="F48" s="26"/>
      <c r="G48" s="29"/>
    </row>
    <row r="49" spans="2:7">
      <c r="B49" s="223" t="s">
        <v>84</v>
      </c>
      <c r="C49" s="71">
        <f>F53</f>
        <v>9.9025234126407152E-2</v>
      </c>
      <c r="D49" s="26"/>
      <c r="E49" s="231">
        <f>(C47/C48)*C49</f>
        <v>0.44438715275940666</v>
      </c>
      <c r="F49" s="232" t="s">
        <v>85</v>
      </c>
      <c r="G49" s="233">
        <f>0.6*C46</f>
        <v>15</v>
      </c>
    </row>
    <row r="50" spans="2:7">
      <c r="B50" s="223" t="s">
        <v>7</v>
      </c>
      <c r="C50" s="18">
        <f>C20</f>
        <v>6.8</v>
      </c>
      <c r="D50" s="26"/>
      <c r="E50" s="26"/>
      <c r="F50" s="26"/>
      <c r="G50" s="29"/>
    </row>
    <row r="51" spans="2:7">
      <c r="B51" s="223" t="s">
        <v>57</v>
      </c>
      <c r="C51" s="224">
        <f>C21</f>
        <v>1</v>
      </c>
      <c r="D51" s="42"/>
      <c r="E51" s="42"/>
      <c r="F51" s="42"/>
      <c r="G51" s="72" t="s">
        <v>86</v>
      </c>
    </row>
    <row r="53" spans="2:7" ht="17">
      <c r="B53" s="229" t="s">
        <v>208</v>
      </c>
      <c r="C53" s="230"/>
      <c r="D53" s="59"/>
      <c r="E53" s="222" t="s">
        <v>84</v>
      </c>
      <c r="F53" s="222">
        <f>(C56*C57*(-1+((1+(2/(C56*C57)))^(1/2))))/C55</f>
        <v>9.9025234126407152E-2</v>
      </c>
    </row>
    <row r="54" spans="2:7">
      <c r="B54" s="28"/>
      <c r="C54" s="26"/>
      <c r="D54" s="26"/>
      <c r="E54" s="26"/>
      <c r="F54" s="29"/>
    </row>
    <row r="55" spans="2:7">
      <c r="B55" s="222" t="s">
        <v>58</v>
      </c>
      <c r="C55" s="222">
        <f>C25</f>
        <v>0.90500000000000003</v>
      </c>
      <c r="D55" s="18" t="s">
        <v>210</v>
      </c>
      <c r="E55" s="84">
        <f>'ELU NORMALES ST'!G27</f>
        <v>37.00436138726554</v>
      </c>
      <c r="F55" s="29"/>
    </row>
    <row r="56" spans="2:7">
      <c r="B56" s="222" t="s">
        <v>209</v>
      </c>
      <c r="C56" s="222">
        <f>E57/E56</f>
        <v>7.3356695031028698</v>
      </c>
      <c r="D56" s="18" t="s">
        <v>20</v>
      </c>
      <c r="E56" s="26">
        <f>8500*((C46+8)^(1/3))</f>
        <v>27264.041804964527</v>
      </c>
      <c r="F56" s="29"/>
    </row>
    <row r="57" spans="2:7" ht="17">
      <c r="B57" s="222" t="s">
        <v>102</v>
      </c>
      <c r="C57" s="222">
        <f>(E55/(C50*100*C55*100))</f>
        <v>6.0130583989706759E-4</v>
      </c>
      <c r="D57" s="224" t="s">
        <v>23</v>
      </c>
      <c r="E57" s="224">
        <f>E27</f>
        <v>200000</v>
      </c>
      <c r="F57" s="61"/>
    </row>
  </sheetData>
  <mergeCells count="8">
    <mergeCell ref="B34:D34"/>
    <mergeCell ref="B42:E42"/>
    <mergeCell ref="B45:E45"/>
    <mergeCell ref="B2:E2"/>
    <mergeCell ref="B15:E15"/>
    <mergeCell ref="B12:E12"/>
    <mergeCell ref="B4:D4"/>
    <mergeCell ref="B32:E32"/>
  </mergeCells>
  <phoneticPr fontId="26" type="noConversion"/>
  <pageMargins left="0.75" right="0.75" top="1" bottom="1" header="0.5" footer="0.5"/>
  <pageSetup paperSize="9" orientation="landscape" horizontalDpi="4294967292" verticalDpi="4294967292"/>
  <extLst>
    <ext xmlns:mx="http://schemas.microsoft.com/office/mac/excel/2008/main" uri="{64002731-A6B0-56B0-2670-7721B7C09600}">
      <mx:PLV Mode="1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6"/>
  <sheetViews>
    <sheetView view="pageLayout" workbookViewId="0">
      <selection activeCell="E26" sqref="E26"/>
    </sheetView>
  </sheetViews>
  <sheetFormatPr baseColWidth="10" defaultRowHeight="15" x14ac:dyDescent="0"/>
  <cols>
    <col min="1" max="8" width="14.6640625" customWidth="1"/>
    <col min="9" max="9" width="14" customWidth="1"/>
    <col min="10" max="10" width="14.6640625" customWidth="1"/>
    <col min="11" max="15" width="11.6640625" customWidth="1"/>
  </cols>
  <sheetData>
    <row r="2" spans="1:10">
      <c r="A2" s="371" t="s">
        <v>66</v>
      </c>
      <c r="B2" s="372"/>
      <c r="C2" s="372"/>
      <c r="D2" s="372"/>
      <c r="E2" s="372"/>
      <c r="F2" s="372"/>
      <c r="G2" s="372"/>
      <c r="H2" s="373"/>
      <c r="J2" s="45"/>
    </row>
    <row r="3" spans="1:10">
      <c r="A3" s="44"/>
      <c r="B3" s="45"/>
      <c r="C3" s="45"/>
      <c r="D3" s="45"/>
      <c r="E3" s="45"/>
      <c r="F3" s="45"/>
      <c r="G3" s="45"/>
      <c r="H3" s="46"/>
      <c r="J3" s="45"/>
    </row>
    <row r="4" spans="1:10">
      <c r="A4" s="381" t="s">
        <v>64</v>
      </c>
      <c r="B4" s="382"/>
      <c r="C4" s="383"/>
      <c r="D4" s="154" t="s">
        <v>57</v>
      </c>
      <c r="E4" s="154" t="s">
        <v>7</v>
      </c>
      <c r="F4" s="154" t="s">
        <v>58</v>
      </c>
      <c r="G4" s="48" t="s">
        <v>59</v>
      </c>
      <c r="H4" s="186"/>
      <c r="J4" s="45"/>
    </row>
    <row r="5" spans="1:10">
      <c r="A5" s="384" t="s">
        <v>56</v>
      </c>
      <c r="B5" s="385"/>
      <c r="C5" s="386"/>
      <c r="D5" s="63">
        <f>'PRE-DIMENSIONAMIENTO'!C64</f>
        <v>1</v>
      </c>
      <c r="E5" s="55">
        <f>'PRE-DIMENSIONAMIENTO'!C63</f>
        <v>6.8</v>
      </c>
      <c r="F5" s="64">
        <f t="shared" ref="F5:F7" si="0">D5-G5</f>
        <v>0.92500000000000004</v>
      </c>
      <c r="G5" s="158">
        <v>7.4999999999999997E-2</v>
      </c>
      <c r="H5" s="177"/>
      <c r="J5" s="45"/>
    </row>
    <row r="6" spans="1:10">
      <c r="A6" s="187"/>
      <c r="B6" s="47"/>
      <c r="C6" s="55" t="s">
        <v>246</v>
      </c>
      <c r="D6" s="204">
        <v>1</v>
      </c>
      <c r="E6" s="55">
        <v>2.4</v>
      </c>
      <c r="F6" s="204">
        <f t="shared" si="0"/>
        <v>0.92500000000000004</v>
      </c>
      <c r="G6" s="204">
        <v>7.4999999999999997E-2</v>
      </c>
      <c r="H6" s="188"/>
      <c r="J6" s="45"/>
    </row>
    <row r="7" spans="1:10">
      <c r="A7" s="28"/>
      <c r="B7" s="26"/>
      <c r="C7" s="202" t="s">
        <v>247</v>
      </c>
      <c r="D7" s="204">
        <v>1</v>
      </c>
      <c r="E7" s="202">
        <v>4.4000000000000004</v>
      </c>
      <c r="F7" s="204">
        <f t="shared" si="0"/>
        <v>0.92500000000000004</v>
      </c>
      <c r="G7" s="204">
        <v>7.4999999999999997E-2</v>
      </c>
      <c r="H7" s="29"/>
    </row>
    <row r="8" spans="1:10">
      <c r="A8" s="28"/>
      <c r="B8" s="26"/>
      <c r="C8" s="26"/>
      <c r="D8" s="26"/>
      <c r="E8" s="26"/>
      <c r="F8" s="26"/>
      <c r="G8" s="26"/>
      <c r="H8" s="29"/>
    </row>
    <row r="9" spans="1:10">
      <c r="A9" s="155" t="s">
        <v>60</v>
      </c>
      <c r="B9" s="156">
        <v>16.66</v>
      </c>
      <c r="C9" s="155" t="s">
        <v>21</v>
      </c>
      <c r="D9" s="156">
        <v>434</v>
      </c>
      <c r="E9" s="26"/>
      <c r="F9" s="26"/>
      <c r="G9" s="26"/>
      <c r="H9" s="29"/>
    </row>
    <row r="10" spans="1:10">
      <c r="A10" s="152"/>
      <c r="B10" s="153"/>
      <c r="C10" s="153"/>
      <c r="D10" s="153"/>
      <c r="E10" s="26"/>
      <c r="F10" s="26"/>
      <c r="G10" s="26"/>
      <c r="H10" s="29"/>
    </row>
    <row r="11" spans="1:10">
      <c r="A11" s="375" t="s">
        <v>65</v>
      </c>
      <c r="B11" s="376"/>
      <c r="C11" s="375" t="s">
        <v>61</v>
      </c>
      <c r="D11" s="376"/>
      <c r="E11" s="370"/>
      <c r="F11" s="370"/>
      <c r="G11" s="370"/>
      <c r="H11" s="370"/>
      <c r="I11" s="369"/>
      <c r="J11" s="369"/>
    </row>
    <row r="12" spans="1:10">
      <c r="A12" s="377"/>
      <c r="B12" s="378"/>
      <c r="C12" s="377"/>
      <c r="D12" s="378"/>
      <c r="E12" s="370" t="s">
        <v>62</v>
      </c>
      <c r="F12" s="370"/>
      <c r="G12" s="370" t="s">
        <v>63</v>
      </c>
      <c r="H12" s="370"/>
      <c r="I12" s="369"/>
      <c r="J12" s="369"/>
    </row>
    <row r="13" spans="1:10" ht="16">
      <c r="A13" s="379"/>
      <c r="B13" s="380"/>
      <c r="C13" s="379"/>
      <c r="D13" s="380"/>
      <c r="E13" s="159" t="s">
        <v>72</v>
      </c>
      <c r="F13" s="159" t="s">
        <v>73</v>
      </c>
      <c r="G13" s="159" t="s">
        <v>72</v>
      </c>
      <c r="H13" s="159" t="s">
        <v>73</v>
      </c>
      <c r="I13" s="369"/>
      <c r="J13" s="369"/>
    </row>
    <row r="14" spans="1:10">
      <c r="A14" s="324" t="s">
        <v>56</v>
      </c>
      <c r="B14" s="324"/>
      <c r="C14" s="374">
        <f>D5*E5</f>
        <v>6.8</v>
      </c>
      <c r="D14" s="374"/>
      <c r="E14" s="49">
        <f>(((0.0018*C14)*10000)/2)</f>
        <v>61.199999999999996</v>
      </c>
      <c r="F14" s="49">
        <f>E14</f>
        <v>61.199999999999996</v>
      </c>
      <c r="G14" s="49">
        <f>C14*0.04*(B$9/D$9)*10000</f>
        <v>104.41290322580647</v>
      </c>
      <c r="H14" s="49">
        <f>F14</f>
        <v>61.199999999999996</v>
      </c>
      <c r="I14" s="50"/>
      <c r="J14" s="50"/>
    </row>
    <row r="15" spans="1:10">
      <c r="A15" s="209"/>
      <c r="B15" s="244" t="s">
        <v>246</v>
      </c>
      <c r="C15" s="374">
        <f t="shared" ref="C15:C16" si="1">D6*E6</f>
        <v>2.4</v>
      </c>
      <c r="D15" s="374"/>
      <c r="E15" s="49">
        <f>(((0.0018*C15)*10000)/2)</f>
        <v>21.6</v>
      </c>
      <c r="F15" s="49">
        <f t="shared" ref="F15:F16" si="2">E15</f>
        <v>21.6</v>
      </c>
      <c r="G15" s="49">
        <f t="shared" ref="G15:G16" si="3">C15*0.04*(B$9/D$9)*10000</f>
        <v>36.851612903225814</v>
      </c>
      <c r="H15" s="49">
        <f t="shared" ref="H15:H16" si="4">F15</f>
        <v>21.6</v>
      </c>
      <c r="I15" s="50"/>
      <c r="J15" s="50"/>
    </row>
    <row r="16" spans="1:10">
      <c r="A16" s="210"/>
      <c r="B16" s="244" t="s">
        <v>247</v>
      </c>
      <c r="C16" s="374">
        <f t="shared" si="1"/>
        <v>4.4000000000000004</v>
      </c>
      <c r="D16" s="374"/>
      <c r="E16" s="49">
        <f>(((0.0018*C16)*10000)/2)</f>
        <v>39.6</v>
      </c>
      <c r="F16" s="49">
        <f t="shared" si="2"/>
        <v>39.6</v>
      </c>
      <c r="G16" s="49">
        <f t="shared" si="3"/>
        <v>67.56129032258066</v>
      </c>
      <c r="H16" s="49">
        <f t="shared" si="4"/>
        <v>39.6</v>
      </c>
      <c r="I16" s="50"/>
      <c r="J16" s="50"/>
    </row>
    <row r="19" spans="2:6">
      <c r="B19" s="375" t="s">
        <v>227</v>
      </c>
      <c r="C19" s="376"/>
      <c r="E19" s="391"/>
      <c r="F19" s="391"/>
    </row>
    <row r="20" spans="2:6">
      <c r="B20" s="377"/>
      <c r="C20" s="378"/>
      <c r="E20" s="391"/>
      <c r="F20" s="391"/>
    </row>
    <row r="21" spans="2:6">
      <c r="B21" s="379"/>
      <c r="C21" s="380"/>
      <c r="E21" s="391"/>
      <c r="F21" s="391"/>
    </row>
    <row r="22" spans="2:6">
      <c r="B22" s="387" t="s">
        <v>228</v>
      </c>
      <c r="C22" s="389">
        <f>((C24*C25)/(7.5*C26))*10000</f>
        <v>8.5498797333834808</v>
      </c>
      <c r="E22" s="392"/>
      <c r="F22" s="393"/>
    </row>
    <row r="23" spans="2:6">
      <c r="B23" s="388"/>
      <c r="C23" s="390"/>
      <c r="E23" s="392"/>
      <c r="F23" s="393"/>
    </row>
    <row r="24" spans="2:6">
      <c r="B24" s="252" t="s">
        <v>229</v>
      </c>
      <c r="C24" s="253">
        <f>'ELS FISURACION'!F5*1000</f>
        <v>2564.9639200150441</v>
      </c>
      <c r="E24" s="167"/>
      <c r="F24" s="34"/>
    </row>
    <row r="25" spans="2:6">
      <c r="B25" s="251" t="s">
        <v>230</v>
      </c>
      <c r="C25" s="266">
        <v>1</v>
      </c>
      <c r="E25" s="167"/>
      <c r="F25" s="167"/>
    </row>
    <row r="26" spans="2:6">
      <c r="B26" s="213" t="s">
        <v>231</v>
      </c>
      <c r="C26" s="256">
        <v>400000</v>
      </c>
      <c r="E26" s="167"/>
      <c r="F26" s="167"/>
    </row>
  </sheetData>
  <mergeCells count="19">
    <mergeCell ref="B19:C21"/>
    <mergeCell ref="B22:B23"/>
    <mergeCell ref="C22:C23"/>
    <mergeCell ref="E19:F21"/>
    <mergeCell ref="E22:E23"/>
    <mergeCell ref="F22:F23"/>
    <mergeCell ref="C16:D16"/>
    <mergeCell ref="A14:B14"/>
    <mergeCell ref="C14:D14"/>
    <mergeCell ref="A4:C4"/>
    <mergeCell ref="A5:C5"/>
    <mergeCell ref="I11:J13"/>
    <mergeCell ref="E12:F12"/>
    <mergeCell ref="G12:H12"/>
    <mergeCell ref="A2:H2"/>
    <mergeCell ref="C15:D15"/>
    <mergeCell ref="A11:B13"/>
    <mergeCell ref="C11:D13"/>
    <mergeCell ref="E11:H11"/>
  </mergeCells>
  <phoneticPr fontId="26" type="noConversion"/>
  <pageMargins left="0.75" right="0.75" top="1" bottom="1" header="0.5" footer="0.5"/>
  <pageSetup paperSize="9" orientation="landscape" horizontalDpi="4294967292" verticalDpi="4294967292"/>
  <extLst>
    <ext xmlns:mx="http://schemas.microsoft.com/office/mac/excel/2008/main" uri="{64002731-A6B0-56B0-2670-7721B7C09600}">
      <mx:PLV Mode="1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2"/>
  <sheetViews>
    <sheetView view="pageLayout" workbookViewId="0">
      <selection activeCell="D22" sqref="D22:D23"/>
    </sheetView>
  </sheetViews>
  <sheetFormatPr baseColWidth="10" defaultRowHeight="15" x14ac:dyDescent="0"/>
  <cols>
    <col min="9" max="9" width="10.83203125" customWidth="1"/>
    <col min="11" max="11" width="10.83203125" customWidth="1"/>
    <col min="13" max="13" width="10.83203125" customWidth="1"/>
    <col min="15" max="15" width="10.83203125" customWidth="1"/>
  </cols>
  <sheetData>
    <row r="2" spans="1:16">
      <c r="A2" s="371" t="s">
        <v>67</v>
      </c>
      <c r="B2" s="372"/>
      <c r="C2" s="372"/>
      <c r="D2" s="372"/>
      <c r="E2" s="372"/>
      <c r="F2" s="372"/>
      <c r="G2" s="372"/>
      <c r="H2" s="372"/>
      <c r="I2" s="372"/>
      <c r="J2" s="175"/>
      <c r="K2" s="176"/>
      <c r="L2" s="176"/>
      <c r="M2" s="176"/>
      <c r="N2" s="176"/>
      <c r="O2" s="176"/>
      <c r="P2" s="176"/>
    </row>
    <row r="3" spans="1:16">
      <c r="A3" s="180"/>
      <c r="B3" s="59"/>
      <c r="C3" s="59"/>
      <c r="D3" s="59"/>
      <c r="E3" s="59"/>
      <c r="F3" s="59"/>
      <c r="G3" s="59"/>
      <c r="H3" s="59"/>
      <c r="I3" s="59"/>
      <c r="J3" s="62"/>
      <c r="K3" s="45"/>
      <c r="L3" s="45"/>
      <c r="M3" s="45"/>
      <c r="N3" s="45"/>
      <c r="O3" s="45"/>
      <c r="P3" s="45"/>
    </row>
    <row r="4" spans="1:16">
      <c r="A4" s="44"/>
      <c r="B4" s="381" t="s">
        <v>203</v>
      </c>
      <c r="C4" s="382"/>
      <c r="D4" s="383"/>
      <c r="E4" s="45"/>
      <c r="F4" s="26"/>
      <c r="G4" s="26"/>
      <c r="H4" s="26"/>
      <c r="I4" s="26"/>
      <c r="J4" s="29"/>
      <c r="K4" s="45"/>
      <c r="L4" s="45"/>
      <c r="M4" s="45"/>
      <c r="N4" s="45"/>
      <c r="O4" s="45"/>
      <c r="P4" s="45"/>
    </row>
    <row r="5" spans="1:16">
      <c r="A5" s="44"/>
      <c r="B5" s="375" t="s">
        <v>64</v>
      </c>
      <c r="C5" s="397"/>
      <c r="D5" s="376"/>
      <c r="E5" s="45"/>
      <c r="F5" s="26"/>
      <c r="G5" s="26"/>
      <c r="H5" s="26"/>
      <c r="I5" s="26"/>
      <c r="J5" s="29"/>
      <c r="K5" s="45"/>
      <c r="L5" s="45"/>
      <c r="M5" s="45"/>
      <c r="N5" s="45"/>
      <c r="O5" s="45"/>
      <c r="P5" s="45"/>
    </row>
    <row r="6" spans="1:16">
      <c r="A6" s="44"/>
      <c r="B6" s="377"/>
      <c r="C6" s="398"/>
      <c r="D6" s="378"/>
      <c r="E6" s="45"/>
      <c r="F6" s="26"/>
      <c r="G6" s="26"/>
      <c r="H6" s="26"/>
      <c r="I6" s="26"/>
      <c r="J6" s="29"/>
      <c r="K6" s="45"/>
      <c r="L6" s="45"/>
      <c r="M6" s="45"/>
      <c r="N6" s="45"/>
      <c r="O6" s="45"/>
      <c r="P6" s="45"/>
    </row>
    <row r="7" spans="1:16" ht="16">
      <c r="A7" s="179" t="s">
        <v>249</v>
      </c>
      <c r="B7" s="324" t="str">
        <f>MINIMOS!A5</f>
        <v>E.L.U</v>
      </c>
      <c r="C7" s="324"/>
      <c r="D7" s="53">
        <f>'ELU NORMALES SV'!G27</f>
        <v>38.587173556838387</v>
      </c>
      <c r="E7" s="45" t="s">
        <v>182</v>
      </c>
      <c r="F7" s="26"/>
      <c r="G7" s="26"/>
      <c r="H7" s="26"/>
      <c r="I7" s="26"/>
      <c r="J7" s="29"/>
      <c r="K7" s="45"/>
      <c r="L7" s="45"/>
      <c r="M7" s="45"/>
      <c r="N7" s="45"/>
      <c r="O7" s="45"/>
      <c r="P7" s="45"/>
    </row>
    <row r="8" spans="1:16" ht="16">
      <c r="A8" s="179" t="s">
        <v>248</v>
      </c>
      <c r="B8" s="396" t="s">
        <v>56</v>
      </c>
      <c r="C8" s="396"/>
      <c r="D8" s="140">
        <f>'ELU NORMALES ST'!G27</f>
        <v>37.00436138726554</v>
      </c>
      <c r="E8" s="45" t="s">
        <v>182</v>
      </c>
      <c r="F8" s="26"/>
      <c r="G8" s="52"/>
      <c r="H8" s="50"/>
      <c r="I8" s="34"/>
      <c r="J8" s="177"/>
      <c r="K8" s="34"/>
      <c r="L8" s="34"/>
      <c r="M8" s="54"/>
      <c r="N8" s="34"/>
      <c r="O8" s="34"/>
      <c r="P8" s="34"/>
    </row>
    <row r="9" spans="1:16">
      <c r="A9" s="44"/>
      <c r="B9" s="45"/>
      <c r="C9" s="50"/>
      <c r="D9" s="178"/>
      <c r="E9" s="45"/>
      <c r="F9" s="26"/>
      <c r="G9" s="26"/>
      <c r="H9" s="26"/>
      <c r="I9" s="26"/>
      <c r="J9" s="29"/>
      <c r="K9" s="45"/>
      <c r="L9" s="45"/>
      <c r="M9" s="45"/>
      <c r="N9" s="45"/>
      <c r="O9" s="45"/>
      <c r="P9" s="144"/>
    </row>
    <row r="10" spans="1:16">
      <c r="A10" s="44"/>
      <c r="B10" s="45"/>
      <c r="C10" s="26"/>
      <c r="D10" s="26"/>
      <c r="E10" s="45"/>
      <c r="F10" s="26"/>
      <c r="G10" s="26"/>
      <c r="H10" s="26"/>
      <c r="I10" s="26"/>
      <c r="J10" s="29"/>
    </row>
    <row r="11" spans="1:16">
      <c r="A11" s="399" t="s">
        <v>183</v>
      </c>
      <c r="B11" s="399"/>
      <c r="C11" s="399" t="s">
        <v>68</v>
      </c>
      <c r="D11" s="399"/>
      <c r="E11" s="399" t="s">
        <v>69</v>
      </c>
      <c r="F11" s="399"/>
      <c r="G11" s="399" t="s">
        <v>70</v>
      </c>
      <c r="H11" s="399"/>
      <c r="I11" s="399" t="s">
        <v>71</v>
      </c>
      <c r="J11" s="399"/>
    </row>
    <row r="12" spans="1:16">
      <c r="A12" s="399"/>
      <c r="B12" s="399"/>
      <c r="C12" s="399"/>
      <c r="D12" s="399"/>
      <c r="E12" s="399"/>
      <c r="F12" s="399"/>
      <c r="G12" s="399"/>
      <c r="H12" s="399"/>
      <c r="I12" s="399"/>
      <c r="J12" s="399"/>
    </row>
    <row r="13" spans="1:16">
      <c r="A13" s="399"/>
      <c r="B13" s="399"/>
      <c r="C13" s="381" t="s">
        <v>74</v>
      </c>
      <c r="D13" s="383"/>
      <c r="E13" s="145" t="s">
        <v>74</v>
      </c>
      <c r="F13" s="145" t="s">
        <v>75</v>
      </c>
      <c r="G13" s="145" t="s">
        <v>74</v>
      </c>
      <c r="H13" s="145" t="s">
        <v>75</v>
      </c>
      <c r="I13" s="145" t="s">
        <v>74</v>
      </c>
      <c r="J13" s="145" t="s">
        <v>75</v>
      </c>
      <c r="K13" s="3"/>
      <c r="L13" s="3"/>
    </row>
    <row r="14" spans="1:16" ht="16">
      <c r="A14" s="324" t="s">
        <v>200</v>
      </c>
      <c r="B14" s="324"/>
      <c r="C14" s="394">
        <f>D7+D8</f>
        <v>75.591534944103927</v>
      </c>
      <c r="D14" s="395"/>
      <c r="E14" s="55">
        <f>MINIMOS!E14</f>
        <v>61.199999999999996</v>
      </c>
      <c r="F14" s="55">
        <f>MINIMOS!F14</f>
        <v>61.199999999999996</v>
      </c>
      <c r="G14" s="55">
        <f>MINIMOS!G14</f>
        <v>104.41290322580647</v>
      </c>
      <c r="H14" s="55">
        <f>MINIMOS!H14</f>
        <v>61.199999999999996</v>
      </c>
      <c r="I14" s="199">
        <f t="shared" ref="I14:I16" si="0">MAX(C14,E14,G14)</f>
        <v>104.41290322580647</v>
      </c>
      <c r="J14" s="199">
        <f>MAX(F14,H14)</f>
        <v>61.199999999999996</v>
      </c>
      <c r="K14" s="45" t="s">
        <v>182</v>
      </c>
      <c r="L14" s="26"/>
    </row>
    <row r="15" spans="1:16" ht="16">
      <c r="A15" s="211"/>
      <c r="B15" s="213" t="s">
        <v>250</v>
      </c>
      <c r="C15" s="394">
        <f>D7</f>
        <v>38.587173556838387</v>
      </c>
      <c r="D15" s="395"/>
      <c r="E15" s="55">
        <f>MINIMOS!E15</f>
        <v>21.6</v>
      </c>
      <c r="F15" s="55">
        <f>MINIMOS!F15</f>
        <v>21.6</v>
      </c>
      <c r="G15" s="55">
        <f>MINIMOS!G15</f>
        <v>36.851612903225814</v>
      </c>
      <c r="H15" s="55">
        <f>MINIMOS!H15</f>
        <v>21.6</v>
      </c>
      <c r="I15" s="199">
        <f t="shared" si="0"/>
        <v>38.587173556838387</v>
      </c>
      <c r="J15" s="199">
        <f t="shared" ref="J15:J16" si="1">MAX(F15,H15)</f>
        <v>21.6</v>
      </c>
      <c r="K15" s="45" t="s">
        <v>182</v>
      </c>
    </row>
    <row r="16" spans="1:16" ht="16">
      <c r="A16" s="212"/>
      <c r="B16" s="214" t="s">
        <v>251</v>
      </c>
      <c r="C16" s="394">
        <f>D8</f>
        <v>37.00436138726554</v>
      </c>
      <c r="D16" s="395"/>
      <c r="E16" s="55">
        <f>MINIMOS!E16</f>
        <v>39.6</v>
      </c>
      <c r="F16" s="55">
        <f>MINIMOS!F16</f>
        <v>39.6</v>
      </c>
      <c r="G16" s="55">
        <f>MINIMOS!G16</f>
        <v>67.56129032258066</v>
      </c>
      <c r="H16" s="55">
        <f>MINIMOS!H16</f>
        <v>39.6</v>
      </c>
      <c r="I16" s="199">
        <f t="shared" si="0"/>
        <v>67.56129032258066</v>
      </c>
      <c r="J16" s="199">
        <f t="shared" si="1"/>
        <v>39.6</v>
      </c>
      <c r="K16" s="45" t="s">
        <v>182</v>
      </c>
    </row>
    <row r="17" spans="1:11">
      <c r="A17" s="45"/>
      <c r="B17" s="45"/>
      <c r="C17" s="400" t="s">
        <v>232</v>
      </c>
      <c r="D17" s="401"/>
      <c r="E17" s="401"/>
      <c r="F17" s="402"/>
      <c r="G17" s="402"/>
      <c r="H17" s="402"/>
      <c r="I17" s="402"/>
      <c r="J17" s="403"/>
    </row>
    <row r="18" spans="1:11" ht="16">
      <c r="A18" s="45"/>
      <c r="B18" s="214" t="s">
        <v>250</v>
      </c>
      <c r="C18" s="339">
        <f>'ELU TANGENCIALES'!I16</f>
        <v>8.5127421136960493</v>
      </c>
      <c r="D18" s="325"/>
      <c r="E18" s="255">
        <f>MINIMOS!C22</f>
        <v>8.5498797333834808</v>
      </c>
      <c r="F18" s="26"/>
      <c r="I18" s="404">
        <f>MAX(C18:E18)</f>
        <v>8.5498797333834808</v>
      </c>
      <c r="J18" s="405"/>
      <c r="K18" s="45" t="s">
        <v>233</v>
      </c>
    </row>
    <row r="19" spans="1:11" ht="16">
      <c r="A19" s="45"/>
      <c r="B19" s="214" t="s">
        <v>251</v>
      </c>
      <c r="C19" s="339">
        <f>'ELU TANGENCIALES'!T16</f>
        <v>9.0132645015039223</v>
      </c>
      <c r="D19" s="325"/>
      <c r="E19" s="255">
        <f>E18</f>
        <v>8.5498797333834808</v>
      </c>
      <c r="F19" s="26"/>
      <c r="I19" s="404">
        <f>MAX(C19:E19)</f>
        <v>9.0132645015039223</v>
      </c>
      <c r="J19" s="405"/>
      <c r="K19" s="45" t="s">
        <v>233</v>
      </c>
    </row>
    <row r="20" spans="1:11">
      <c r="A20" s="45"/>
      <c r="B20" s="45"/>
      <c r="C20" s="45"/>
      <c r="D20" s="45"/>
      <c r="E20" s="45"/>
      <c r="F20" s="26"/>
    </row>
    <row r="21" spans="1:11">
      <c r="A21" s="45"/>
      <c r="B21" s="45"/>
      <c r="C21" s="45"/>
      <c r="D21" s="45"/>
      <c r="E21" s="45"/>
      <c r="F21" s="26"/>
    </row>
    <row r="22" spans="1:11">
      <c r="A22" s="45"/>
      <c r="B22" s="45"/>
      <c r="C22" s="45"/>
      <c r="D22" s="45"/>
      <c r="E22" s="26"/>
      <c r="F22" s="51"/>
    </row>
  </sheetData>
  <mergeCells count="20">
    <mergeCell ref="C18:D18"/>
    <mergeCell ref="C19:D19"/>
    <mergeCell ref="C17:J17"/>
    <mergeCell ref="I18:J18"/>
    <mergeCell ref="I19:J19"/>
    <mergeCell ref="C16:D16"/>
    <mergeCell ref="B8:C8"/>
    <mergeCell ref="A2:I2"/>
    <mergeCell ref="C15:D15"/>
    <mergeCell ref="B4:D4"/>
    <mergeCell ref="B5:D6"/>
    <mergeCell ref="I11:J12"/>
    <mergeCell ref="B7:C7"/>
    <mergeCell ref="A11:B13"/>
    <mergeCell ref="C11:D12"/>
    <mergeCell ref="E11:F12"/>
    <mergeCell ref="G11:H12"/>
    <mergeCell ref="A14:B14"/>
    <mergeCell ref="C14:D14"/>
    <mergeCell ref="C13:D13"/>
  </mergeCells>
  <phoneticPr fontId="26" type="noConversion"/>
  <pageMargins left="0.75" right="0.75" top="1" bottom="1" header="0.5" footer="0.5"/>
  <pageSetup paperSize="9" orientation="landscape" horizontalDpi="4294967292" verticalDpi="4294967292"/>
  <extLst>
    <ext xmlns:mx="http://schemas.microsoft.com/office/mac/excel/2008/main" uri="{64002731-A6B0-56B0-2670-7721B7C09600}">
      <mx:PLV Mode="1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"/>
  <sheetViews>
    <sheetView view="pageLayout" zoomScale="92" workbookViewId="0">
      <selection activeCell="F3" sqref="F3"/>
    </sheetView>
  </sheetViews>
  <sheetFormatPr baseColWidth="10" defaultRowHeight="15" x14ac:dyDescent="0"/>
  <cols>
    <col min="3" max="3" width="11.1640625" customWidth="1"/>
    <col min="4" max="4" width="12.83203125" bestFit="1" customWidth="1"/>
    <col min="5" max="5" width="12.1640625" customWidth="1"/>
    <col min="6" max="6" width="10.83203125" customWidth="1"/>
  </cols>
  <sheetData>
    <row r="1" spans="1:21">
      <c r="A1" s="309" t="s">
        <v>218</v>
      </c>
      <c r="B1" s="310"/>
      <c r="C1" s="310"/>
      <c r="D1" s="311"/>
      <c r="E1" s="59"/>
      <c r="F1" s="59"/>
      <c r="G1" s="371" t="s">
        <v>128</v>
      </c>
      <c r="H1" s="372"/>
      <c r="I1" s="372"/>
      <c r="J1" s="373"/>
    </row>
    <row r="2" spans="1:21" ht="16">
      <c r="A2" s="28"/>
      <c r="B2" s="26"/>
      <c r="C2" s="26"/>
      <c r="D2" s="26"/>
      <c r="E2" s="96"/>
      <c r="F2" s="96"/>
      <c r="G2" s="421" t="s">
        <v>129</v>
      </c>
      <c r="H2" s="422"/>
      <c r="I2" s="422"/>
      <c r="J2" s="423"/>
      <c r="L2" s="2" t="s">
        <v>108</v>
      </c>
      <c r="M2" s="22">
        <v>1.5</v>
      </c>
      <c r="N2" s="2" t="s">
        <v>109</v>
      </c>
      <c r="O2" s="73">
        <v>500</v>
      </c>
      <c r="P2" s="21" t="s">
        <v>123</v>
      </c>
      <c r="Q2" s="105">
        <v>1</v>
      </c>
      <c r="R2" s="100" t="s">
        <v>110</v>
      </c>
      <c r="S2" s="22">
        <v>1</v>
      </c>
      <c r="T2" s="101" t="s">
        <v>127</v>
      </c>
      <c r="U2" s="22">
        <v>2</v>
      </c>
    </row>
    <row r="3" spans="1:21">
      <c r="A3" s="416" t="s">
        <v>71</v>
      </c>
      <c r="B3" s="416"/>
      <c r="C3" s="416" t="s">
        <v>107</v>
      </c>
      <c r="D3" s="416"/>
      <c r="E3" s="98"/>
      <c r="F3" s="162"/>
      <c r="G3" s="424"/>
      <c r="H3" s="425"/>
      <c r="I3" s="425"/>
      <c r="J3" s="426"/>
      <c r="L3" s="28"/>
      <c r="M3" s="26"/>
      <c r="N3" s="26"/>
      <c r="O3" s="26"/>
      <c r="P3" s="26"/>
      <c r="Q3" s="26"/>
      <c r="R3" s="26"/>
      <c r="S3" s="26"/>
      <c r="T3" s="26"/>
      <c r="U3" s="29"/>
    </row>
    <row r="4" spans="1:21">
      <c r="A4" s="416"/>
      <c r="B4" s="416"/>
      <c r="C4" s="416"/>
      <c r="D4" s="416"/>
      <c r="E4" s="98"/>
      <c r="F4" s="160"/>
      <c r="G4" s="424"/>
      <c r="H4" s="425"/>
      <c r="I4" s="425"/>
      <c r="J4" s="426"/>
      <c r="L4" s="432" t="s">
        <v>124</v>
      </c>
      <c r="M4" s="432" t="s">
        <v>111</v>
      </c>
      <c r="N4" s="434" t="s">
        <v>112</v>
      </c>
      <c r="O4" s="435"/>
      <c r="P4" s="435"/>
      <c r="Q4" s="436"/>
      <c r="R4" s="437" t="s">
        <v>113</v>
      </c>
      <c r="S4" s="437"/>
      <c r="T4" s="437" t="s">
        <v>125</v>
      </c>
      <c r="U4" s="437"/>
    </row>
    <row r="5" spans="1:21" ht="16">
      <c r="A5" s="161" t="s">
        <v>74</v>
      </c>
      <c r="B5" s="161" t="s">
        <v>75</v>
      </c>
      <c r="C5" s="192" t="s">
        <v>74</v>
      </c>
      <c r="D5" s="192" t="s">
        <v>75</v>
      </c>
      <c r="E5" s="97"/>
      <c r="F5" s="160"/>
      <c r="G5" s="424"/>
      <c r="H5" s="425"/>
      <c r="I5" s="425"/>
      <c r="J5" s="426"/>
      <c r="L5" s="433"/>
      <c r="M5" s="433"/>
      <c r="N5" s="419" t="s">
        <v>119</v>
      </c>
      <c r="O5" s="431"/>
      <c r="P5" s="410" t="s">
        <v>120</v>
      </c>
      <c r="Q5" s="411"/>
      <c r="R5" s="410" t="s">
        <v>120</v>
      </c>
      <c r="S5" s="411"/>
      <c r="T5" s="323" t="s">
        <v>58</v>
      </c>
      <c r="U5" s="438" t="s">
        <v>126</v>
      </c>
    </row>
    <row r="6" spans="1:21" ht="16">
      <c r="A6" s="55">
        <f>'RESUMEN ARM'!I14</f>
        <v>104.41290322580647</v>
      </c>
      <c r="B6" s="55">
        <f>'RESUMEN ARM'!J14</f>
        <v>61.199999999999996</v>
      </c>
      <c r="C6" s="197" t="s">
        <v>201</v>
      </c>
      <c r="D6" s="197" t="s">
        <v>198</v>
      </c>
      <c r="E6" s="198" t="s">
        <v>200</v>
      </c>
      <c r="F6" s="430" t="s">
        <v>242</v>
      </c>
      <c r="G6" s="424"/>
      <c r="H6" s="425"/>
      <c r="I6" s="425"/>
      <c r="J6" s="426"/>
      <c r="L6" s="433"/>
      <c r="M6" s="433"/>
      <c r="N6" s="99" t="s">
        <v>121</v>
      </c>
      <c r="O6" s="163" t="s">
        <v>114</v>
      </c>
      <c r="P6" s="412"/>
      <c r="Q6" s="413"/>
      <c r="R6" s="412"/>
      <c r="S6" s="413"/>
      <c r="T6" s="323"/>
      <c r="U6" s="438"/>
    </row>
    <row r="7" spans="1:21">
      <c r="A7" s="151">
        <f>'RESUMEN ARM'!I15</f>
        <v>38.587173556838387</v>
      </c>
      <c r="B7" s="151">
        <f>'RESUMEN ARM'!J15</f>
        <v>21.6</v>
      </c>
      <c r="C7" s="197" t="s">
        <v>202</v>
      </c>
      <c r="D7" s="197" t="s">
        <v>204</v>
      </c>
      <c r="E7" s="198" t="s">
        <v>246</v>
      </c>
      <c r="F7" s="430"/>
      <c r="G7" s="427"/>
      <c r="H7" s="428"/>
      <c r="I7" s="428"/>
      <c r="J7" s="429"/>
      <c r="L7" s="157" t="s">
        <v>75</v>
      </c>
      <c r="M7" s="157">
        <v>25</v>
      </c>
      <c r="N7" s="157">
        <f>M2*(M7^2)</f>
        <v>937.5</v>
      </c>
      <c r="O7" s="157">
        <f>(O2/20)*M7</f>
        <v>625</v>
      </c>
      <c r="P7" s="324">
        <f>MAX(N7:O7)</f>
        <v>937.5</v>
      </c>
      <c r="Q7" s="324"/>
      <c r="R7" s="439">
        <f>P7*Q2*S2</f>
        <v>937.5</v>
      </c>
      <c r="S7" s="439"/>
      <c r="T7" s="322">
        <f>'ZONA DE DIMENSIONAMIENTO'!G7</f>
        <v>0.90500000000000003</v>
      </c>
      <c r="U7" s="102"/>
    </row>
    <row r="8" spans="1:21">
      <c r="A8" s="203">
        <f>'RESUMEN ARM'!I16</f>
        <v>67.56129032258066</v>
      </c>
      <c r="B8" s="203">
        <f>'RESUMEN ARM'!J16</f>
        <v>39.6</v>
      </c>
      <c r="C8" s="207" t="s">
        <v>198</v>
      </c>
      <c r="D8" s="207" t="s">
        <v>205</v>
      </c>
      <c r="E8" s="198" t="s">
        <v>247</v>
      </c>
      <c r="F8" s="430"/>
      <c r="G8" s="205"/>
      <c r="H8" s="205"/>
      <c r="I8" s="205"/>
      <c r="J8" s="206"/>
      <c r="L8" s="157" t="s">
        <v>74</v>
      </c>
      <c r="M8" s="157">
        <v>25</v>
      </c>
      <c r="N8" s="157">
        <f>M$2*(M8^2)</f>
        <v>937.5</v>
      </c>
      <c r="O8" s="157">
        <f>(O$2/20)*M8</f>
        <v>625</v>
      </c>
      <c r="P8" s="324">
        <f>MAX(N8:O8)</f>
        <v>937.5</v>
      </c>
      <c r="Q8" s="324"/>
      <c r="R8" s="324">
        <f>P8*Q$2*S$2</f>
        <v>937.5</v>
      </c>
      <c r="S8" s="324"/>
      <c r="T8" s="322"/>
      <c r="U8" s="196">
        <f>(R8*U$2)+T7</f>
        <v>1875.905</v>
      </c>
    </row>
    <row r="9" spans="1:21">
      <c r="A9" s="277">
        <f>A6/2</f>
        <v>52.206451612903237</v>
      </c>
      <c r="B9" s="277">
        <f>B6/2</f>
        <v>30.599999999999998</v>
      </c>
      <c r="C9" s="265" t="s">
        <v>256</v>
      </c>
      <c r="D9" s="289" t="s">
        <v>258</v>
      </c>
      <c r="E9" s="276" t="s">
        <v>200</v>
      </c>
      <c r="F9" s="443" t="s">
        <v>243</v>
      </c>
      <c r="G9" s="205"/>
      <c r="H9" s="205"/>
      <c r="I9" s="205"/>
      <c r="J9" s="206"/>
      <c r="L9" s="290" t="s">
        <v>75</v>
      </c>
      <c r="M9" s="259">
        <v>20</v>
      </c>
      <c r="N9" s="258">
        <f t="shared" ref="N9:N10" si="0">M$2*(M9^2)</f>
        <v>600</v>
      </c>
      <c r="O9" s="258">
        <f t="shared" ref="O9:O10" si="1">(O$2/20)*M9</f>
        <v>500</v>
      </c>
      <c r="P9" s="324">
        <f t="shared" ref="P9:P10" si="2">MAX(N9:O9)</f>
        <v>600</v>
      </c>
      <c r="Q9" s="324"/>
      <c r="R9" s="439">
        <f t="shared" ref="R9:R10" si="3">P9*Q$2*S$2</f>
        <v>600</v>
      </c>
      <c r="S9" s="439"/>
      <c r="T9" s="342">
        <f>T7</f>
        <v>0.90500000000000003</v>
      </c>
      <c r="U9" s="261"/>
    </row>
    <row r="10" spans="1:21">
      <c r="A10" s="277">
        <f t="shared" ref="A10:B11" si="4">A7/2</f>
        <v>19.293586778419193</v>
      </c>
      <c r="B10" s="277">
        <f t="shared" si="4"/>
        <v>10.8</v>
      </c>
      <c r="C10" s="265" t="s">
        <v>257</v>
      </c>
      <c r="D10" s="289" t="s">
        <v>260</v>
      </c>
      <c r="E10" s="276" t="s">
        <v>246</v>
      </c>
      <c r="F10" s="443"/>
      <c r="L10" s="290" t="s">
        <v>74</v>
      </c>
      <c r="M10" s="259">
        <v>20</v>
      </c>
      <c r="N10" s="258">
        <f t="shared" si="0"/>
        <v>600</v>
      </c>
      <c r="O10" s="258">
        <f t="shared" si="1"/>
        <v>500</v>
      </c>
      <c r="P10" s="324">
        <f t="shared" si="2"/>
        <v>600</v>
      </c>
      <c r="Q10" s="324"/>
      <c r="R10" s="324">
        <f t="shared" si="3"/>
        <v>600</v>
      </c>
      <c r="S10" s="324"/>
      <c r="T10" s="343"/>
      <c r="U10" s="261">
        <f t="shared" ref="U10" si="5">(R10*U$2)+T9</f>
        <v>1200.905</v>
      </c>
    </row>
    <row r="11" spans="1:21">
      <c r="A11" s="277">
        <f t="shared" si="4"/>
        <v>33.78064516129033</v>
      </c>
      <c r="B11" s="277">
        <f t="shared" si="4"/>
        <v>19.8</v>
      </c>
      <c r="C11" s="265" t="s">
        <v>258</v>
      </c>
      <c r="D11" s="289" t="s">
        <v>259</v>
      </c>
      <c r="E11" s="276" t="s">
        <v>247</v>
      </c>
      <c r="F11" s="443"/>
    </row>
    <row r="12" spans="1:21" ht="15" customHeight="1">
      <c r="A12" s="120"/>
      <c r="B12" s="167"/>
      <c r="C12" s="167"/>
      <c r="D12" s="167"/>
      <c r="E12" s="167"/>
      <c r="F12" s="167"/>
      <c r="G12" s="167"/>
      <c r="H12" s="167"/>
      <c r="I12" s="26"/>
      <c r="J12" s="29"/>
      <c r="K12" s="26"/>
      <c r="L12" s="26"/>
      <c r="M12" s="26"/>
    </row>
    <row r="13" spans="1:21">
      <c r="A13" s="420" t="s">
        <v>115</v>
      </c>
      <c r="B13" s="420" t="s">
        <v>122</v>
      </c>
      <c r="C13" s="420" t="s">
        <v>111</v>
      </c>
      <c r="D13" s="420" t="s">
        <v>116</v>
      </c>
      <c r="E13" s="444" t="s">
        <v>117</v>
      </c>
      <c r="F13" s="420" t="s">
        <v>118</v>
      </c>
      <c r="G13" s="26"/>
      <c r="H13" s="26"/>
      <c r="I13" s="26"/>
      <c r="J13" s="29"/>
    </row>
    <row r="14" spans="1:21">
      <c r="A14" s="420"/>
      <c r="B14" s="420"/>
      <c r="C14" s="420"/>
      <c r="D14" s="420"/>
      <c r="E14" s="444"/>
      <c r="F14" s="420"/>
      <c r="G14" s="18"/>
      <c r="H14" s="18"/>
      <c r="I14" s="26"/>
      <c r="J14" s="29"/>
    </row>
    <row r="15" spans="1:21">
      <c r="A15" s="420"/>
      <c r="B15" s="420"/>
      <c r="C15" s="420"/>
      <c r="D15" s="420"/>
      <c r="E15" s="445"/>
      <c r="F15" s="420"/>
      <c r="G15" s="18"/>
      <c r="H15" s="192" t="s">
        <v>111</v>
      </c>
      <c r="I15" s="192" t="s">
        <v>195</v>
      </c>
      <c r="J15" s="29"/>
    </row>
    <row r="16" spans="1:21">
      <c r="A16" s="157">
        <v>6800</v>
      </c>
      <c r="B16" s="157">
        <v>75</v>
      </c>
      <c r="C16" s="157">
        <v>25</v>
      </c>
      <c r="D16" s="219">
        <v>22</v>
      </c>
      <c r="E16" s="157">
        <f>D16-1</f>
        <v>21</v>
      </c>
      <c r="F16" s="217">
        <f>(A16-(D16*C16)-(2*B16))/E16</f>
        <v>290.47619047619048</v>
      </c>
      <c r="G16" s="195" t="s">
        <v>200</v>
      </c>
      <c r="H16" s="193" t="s">
        <v>196</v>
      </c>
      <c r="I16" s="193" t="s">
        <v>197</v>
      </c>
      <c r="J16" s="29"/>
    </row>
    <row r="17" spans="1:10" ht="15" customHeight="1">
      <c r="A17" s="216">
        <v>2400</v>
      </c>
      <c r="B17" s="216">
        <v>75</v>
      </c>
      <c r="C17" s="216">
        <v>25</v>
      </c>
      <c r="D17" s="216">
        <v>8</v>
      </c>
      <c r="E17" s="208">
        <f t="shared" ref="E17:E27" si="6">D17-1</f>
        <v>7</v>
      </c>
      <c r="F17" s="218">
        <f>(A17-(D17*C17)-(B17))/E17</f>
        <v>303.57142857142856</v>
      </c>
      <c r="G17" s="194" t="s">
        <v>252</v>
      </c>
      <c r="H17" s="189">
        <v>8</v>
      </c>
      <c r="I17" s="267">
        <f>((3.1416*((H17/10)^2))/4)</f>
        <v>0.5026560000000001</v>
      </c>
      <c r="J17" s="29"/>
    </row>
    <row r="18" spans="1:10">
      <c r="A18" s="149">
        <v>4400</v>
      </c>
      <c r="B18" s="157">
        <v>75</v>
      </c>
      <c r="C18" s="149">
        <v>25</v>
      </c>
      <c r="D18" s="149">
        <v>14</v>
      </c>
      <c r="E18" s="208">
        <f t="shared" si="6"/>
        <v>13</v>
      </c>
      <c r="F18" s="228">
        <f t="shared" ref="F18:F27" si="7">(A18-(D18*C18)-(B18))/E18</f>
        <v>305.76923076923077</v>
      </c>
      <c r="G18" s="194" t="s">
        <v>253</v>
      </c>
      <c r="H18" s="190">
        <v>10</v>
      </c>
      <c r="I18" s="267">
        <f t="shared" ref="I18:I22" si="8">((3.1416*((H18/10)^2))/4)</f>
        <v>0.78539999999999999</v>
      </c>
      <c r="J18" s="29"/>
    </row>
    <row r="19" spans="1:10">
      <c r="A19" s="157">
        <v>1000</v>
      </c>
      <c r="B19" s="157">
        <v>75</v>
      </c>
      <c r="C19" s="157">
        <v>25</v>
      </c>
      <c r="D19" s="219">
        <v>14</v>
      </c>
      <c r="E19" s="208">
        <f t="shared" si="6"/>
        <v>13</v>
      </c>
      <c r="F19" s="228">
        <f t="shared" si="7"/>
        <v>44.230769230769234</v>
      </c>
      <c r="G19" s="194" t="s">
        <v>206</v>
      </c>
      <c r="H19" s="190">
        <v>12</v>
      </c>
      <c r="I19" s="267">
        <f t="shared" si="8"/>
        <v>1.130976</v>
      </c>
      <c r="J19" s="29"/>
    </row>
    <row r="20" spans="1:10">
      <c r="A20" s="201">
        <v>1000</v>
      </c>
      <c r="B20" s="201">
        <v>75</v>
      </c>
      <c r="C20" s="201">
        <v>25</v>
      </c>
      <c r="D20" s="201">
        <v>5</v>
      </c>
      <c r="E20" s="208">
        <f t="shared" si="6"/>
        <v>4</v>
      </c>
      <c r="F20" s="228">
        <f t="shared" si="7"/>
        <v>200</v>
      </c>
      <c r="G20" s="194" t="s">
        <v>254</v>
      </c>
      <c r="H20" s="190">
        <v>16</v>
      </c>
      <c r="I20" s="267">
        <f t="shared" si="8"/>
        <v>2.0106240000000004</v>
      </c>
      <c r="J20" s="29"/>
    </row>
    <row r="21" spans="1:10">
      <c r="A21" s="201">
        <v>1000</v>
      </c>
      <c r="B21" s="201">
        <v>75</v>
      </c>
      <c r="C21" s="201">
        <v>25</v>
      </c>
      <c r="D21" s="201">
        <v>9</v>
      </c>
      <c r="E21" s="208">
        <f t="shared" si="6"/>
        <v>8</v>
      </c>
      <c r="F21" s="218">
        <f t="shared" si="7"/>
        <v>87.5</v>
      </c>
      <c r="G21" s="194" t="s">
        <v>255</v>
      </c>
      <c r="H21" s="190">
        <v>20</v>
      </c>
      <c r="I21" s="267">
        <f t="shared" si="8"/>
        <v>3.1415999999999999</v>
      </c>
      <c r="J21" s="29"/>
    </row>
    <row r="22" spans="1:10">
      <c r="A22" s="280">
        <v>6800</v>
      </c>
      <c r="B22" s="280">
        <v>75</v>
      </c>
      <c r="C22" s="280">
        <v>20</v>
      </c>
      <c r="D22" s="286">
        <v>17</v>
      </c>
      <c r="E22" s="280">
        <f t="shared" si="6"/>
        <v>16</v>
      </c>
      <c r="F22" s="281">
        <f t="shared" si="7"/>
        <v>399.0625</v>
      </c>
      <c r="G22" s="282" t="s">
        <v>200</v>
      </c>
      <c r="H22" s="191">
        <v>25</v>
      </c>
      <c r="I22" s="268">
        <f t="shared" si="8"/>
        <v>4.9087499999999995</v>
      </c>
      <c r="J22" s="29"/>
    </row>
    <row r="23" spans="1:10">
      <c r="A23" s="283">
        <v>2400</v>
      </c>
      <c r="B23" s="283">
        <v>75</v>
      </c>
      <c r="C23" s="280">
        <v>20</v>
      </c>
      <c r="D23" s="287">
        <v>7</v>
      </c>
      <c r="E23" s="280">
        <f t="shared" si="6"/>
        <v>6</v>
      </c>
      <c r="F23" s="218">
        <f t="shared" si="7"/>
        <v>364.16666666666669</v>
      </c>
      <c r="G23" s="284" t="s">
        <v>252</v>
      </c>
      <c r="H23" s="278"/>
      <c r="I23" s="279"/>
      <c r="J23" s="29"/>
    </row>
    <row r="24" spans="1:10">
      <c r="A24" s="285">
        <v>4400</v>
      </c>
      <c r="B24" s="280">
        <v>75</v>
      </c>
      <c r="C24" s="280">
        <v>20</v>
      </c>
      <c r="D24" s="287">
        <v>10</v>
      </c>
      <c r="E24" s="280">
        <f t="shared" si="6"/>
        <v>9</v>
      </c>
      <c r="F24" s="281">
        <f t="shared" si="7"/>
        <v>458.33333333333331</v>
      </c>
      <c r="G24" s="284" t="s">
        <v>253</v>
      </c>
      <c r="H24" s="278"/>
      <c r="I24" s="279"/>
      <c r="J24" s="26"/>
    </row>
    <row r="25" spans="1:10">
      <c r="A25" s="280">
        <v>1000</v>
      </c>
      <c r="B25" s="280">
        <v>75</v>
      </c>
      <c r="C25" s="280">
        <v>20</v>
      </c>
      <c r="D25" s="286">
        <v>10</v>
      </c>
      <c r="E25" s="280">
        <f t="shared" si="6"/>
        <v>9</v>
      </c>
      <c r="F25" s="281">
        <f t="shared" si="7"/>
        <v>80.555555555555557</v>
      </c>
      <c r="G25" s="284" t="s">
        <v>206</v>
      </c>
      <c r="H25" s="278"/>
      <c r="I25" s="279"/>
      <c r="J25" s="26"/>
    </row>
    <row r="26" spans="1:10">
      <c r="A26" s="280">
        <v>1000</v>
      </c>
      <c r="B26" s="280">
        <v>75</v>
      </c>
      <c r="C26" s="280">
        <v>20</v>
      </c>
      <c r="D26" s="286">
        <v>4</v>
      </c>
      <c r="E26" s="280">
        <f t="shared" si="6"/>
        <v>3</v>
      </c>
      <c r="F26" s="281">
        <f t="shared" si="7"/>
        <v>281.66666666666669</v>
      </c>
      <c r="G26" s="284" t="s">
        <v>254</v>
      </c>
      <c r="H26" s="278"/>
      <c r="I26" s="279"/>
      <c r="J26" s="26"/>
    </row>
    <row r="27" spans="1:10">
      <c r="A27" s="280">
        <v>1000</v>
      </c>
      <c r="B27" s="280">
        <v>75</v>
      </c>
      <c r="C27" s="280">
        <v>20</v>
      </c>
      <c r="D27" s="286">
        <v>6</v>
      </c>
      <c r="E27" s="280">
        <f t="shared" si="6"/>
        <v>5</v>
      </c>
      <c r="F27" s="288">
        <f t="shared" si="7"/>
        <v>161</v>
      </c>
      <c r="G27" s="284" t="s">
        <v>255</v>
      </c>
      <c r="H27" s="278"/>
      <c r="I27" s="279"/>
      <c r="J27" s="26"/>
    </row>
    <row r="28" spans="1:10">
      <c r="A28" s="26"/>
      <c r="B28" s="26"/>
      <c r="C28" s="26"/>
      <c r="D28" s="249"/>
      <c r="E28" s="249"/>
      <c r="F28" s="215"/>
      <c r="G28" s="26"/>
      <c r="H28" s="278"/>
      <c r="I28" s="279"/>
      <c r="J28" s="26"/>
    </row>
    <row r="29" spans="1:10">
      <c r="A29" s="26"/>
      <c r="B29" s="26"/>
      <c r="C29" s="26"/>
      <c r="D29" s="249">
        <f>A7/I$22</f>
        <v>7.8608960645456358</v>
      </c>
      <c r="E29" s="249">
        <f>B7/I$22</f>
        <v>4.4003055767761659</v>
      </c>
      <c r="F29" s="26"/>
      <c r="G29" s="26"/>
      <c r="H29" s="26"/>
      <c r="I29" s="26"/>
      <c r="J29" s="26"/>
    </row>
    <row r="30" spans="1:10">
      <c r="A30" s="26"/>
      <c r="B30" s="42"/>
      <c r="C30" s="42"/>
      <c r="D30" s="250">
        <f>A8/I$22</f>
        <v>13.763440860215058</v>
      </c>
      <c r="E30" s="250">
        <f>B8/I$22</f>
        <v>8.0672268907563041</v>
      </c>
      <c r="F30" s="42"/>
      <c r="G30" s="42"/>
      <c r="H30" s="42"/>
      <c r="I30" s="42"/>
      <c r="J30" s="26"/>
    </row>
    <row r="31" spans="1:10">
      <c r="A31" s="446" t="s">
        <v>234</v>
      </c>
      <c r="B31" s="447"/>
      <c r="C31" s="447"/>
      <c r="D31" s="447"/>
      <c r="E31" s="447"/>
      <c r="F31" s="448"/>
      <c r="G31" s="59"/>
      <c r="H31" s="59"/>
      <c r="I31" s="59"/>
      <c r="J31" s="62"/>
    </row>
    <row r="32" spans="1:10">
      <c r="A32" s="60"/>
      <c r="B32" s="42"/>
      <c r="C32" s="42"/>
      <c r="D32" s="42"/>
      <c r="E32" s="42"/>
      <c r="F32" s="42"/>
      <c r="G32" s="42"/>
      <c r="H32" s="42"/>
      <c r="I32" s="42"/>
      <c r="J32" s="61"/>
    </row>
    <row r="33" spans="1:10" ht="16">
      <c r="A33" s="410" t="s">
        <v>219</v>
      </c>
      <c r="B33" s="99" t="s">
        <v>221</v>
      </c>
      <c r="C33" s="263" t="s">
        <v>58</v>
      </c>
      <c r="D33" s="263" t="s">
        <v>222</v>
      </c>
      <c r="E33" s="99" t="s">
        <v>223</v>
      </c>
      <c r="F33" s="99" t="s">
        <v>235</v>
      </c>
      <c r="G33" s="99" t="s">
        <v>237</v>
      </c>
      <c r="H33" s="271" t="s">
        <v>238</v>
      </c>
      <c r="I33" s="410" t="s">
        <v>107</v>
      </c>
      <c r="J33" s="411"/>
    </row>
    <row r="34" spans="1:10" ht="16">
      <c r="A34" s="419"/>
      <c r="B34" s="254" t="s">
        <v>224</v>
      </c>
      <c r="C34" s="264" t="s">
        <v>108</v>
      </c>
      <c r="D34" s="264" t="s">
        <v>220</v>
      </c>
      <c r="E34" s="264" t="s">
        <v>196</v>
      </c>
      <c r="F34" s="254" t="s">
        <v>236</v>
      </c>
      <c r="G34" s="254" t="s">
        <v>265</v>
      </c>
      <c r="H34" s="272" t="s">
        <v>220</v>
      </c>
      <c r="I34" s="412"/>
      <c r="J34" s="413"/>
    </row>
    <row r="35" spans="1:10">
      <c r="A35" s="258" t="s">
        <v>250</v>
      </c>
      <c r="B35" s="228">
        <f>MINIMOS!C22</f>
        <v>8.5498797333834808</v>
      </c>
      <c r="C35" s="269">
        <f>MINIMOS!F5</f>
        <v>0.92500000000000004</v>
      </c>
      <c r="D35" s="216">
        <v>60</v>
      </c>
      <c r="E35" s="270">
        <v>8</v>
      </c>
      <c r="F35" s="269">
        <f>I17</f>
        <v>0.5026560000000001</v>
      </c>
      <c r="G35" s="273">
        <f>(B35/F35)/4</f>
        <v>4.2523513761814637</v>
      </c>
      <c r="H35" s="260">
        <f>('PRE-DIMENSIONAMIENTO'!C66*100)/G35</f>
        <v>47.032801927012073</v>
      </c>
      <c r="I35" s="414" t="s">
        <v>267</v>
      </c>
      <c r="J35" s="415"/>
    </row>
    <row r="36" spans="1:10">
      <c r="A36" s="258" t="s">
        <v>251</v>
      </c>
      <c r="B36" s="228">
        <f>'RESUMEN ARM'!I19</f>
        <v>9.0132645015039223</v>
      </c>
      <c r="C36" s="269">
        <f>C$35</f>
        <v>0.92500000000000004</v>
      </c>
      <c r="D36" s="216">
        <v>60</v>
      </c>
      <c r="E36" s="270">
        <v>8</v>
      </c>
      <c r="F36" s="269">
        <f>I17</f>
        <v>0.5026560000000001</v>
      </c>
      <c r="G36" s="273">
        <f>(B36/F36)/4</f>
        <v>4.4828195134962678</v>
      </c>
      <c r="H36" s="292">
        <f>('PRE-DIMENSIONAMIENTO'!C65*100)/G36</f>
        <v>89.229557156100981</v>
      </c>
      <c r="I36" s="414" t="s">
        <v>268</v>
      </c>
      <c r="J36" s="415"/>
    </row>
    <row r="37" spans="1:10">
      <c r="A37" s="28"/>
      <c r="B37" s="26"/>
      <c r="C37" s="26"/>
      <c r="D37" s="26"/>
      <c r="E37" s="26"/>
      <c r="F37" s="26"/>
      <c r="G37" s="291" t="s">
        <v>266</v>
      </c>
      <c r="H37" s="26"/>
      <c r="I37" s="26"/>
      <c r="J37" s="29"/>
    </row>
    <row r="38" spans="1:10">
      <c r="A38" s="28"/>
      <c r="B38" s="449" t="s">
        <v>225</v>
      </c>
      <c r="C38" s="450"/>
      <c r="D38" s="451"/>
      <c r="E38" s="26"/>
      <c r="F38" s="257"/>
      <c r="G38" s="26"/>
      <c r="H38" s="26"/>
      <c r="I38" s="26"/>
      <c r="J38" s="29"/>
    </row>
    <row r="39" spans="1:10">
      <c r="A39" s="28"/>
      <c r="B39" s="452"/>
      <c r="C39" s="453"/>
      <c r="D39" s="454"/>
      <c r="E39" s="26"/>
      <c r="F39" s="26"/>
      <c r="G39" s="26"/>
      <c r="H39" s="26"/>
      <c r="I39" s="26"/>
      <c r="J39" s="29"/>
    </row>
    <row r="40" spans="1:10" ht="18">
      <c r="A40" s="28"/>
      <c r="B40" s="440" t="s">
        <v>226</v>
      </c>
      <c r="C40" s="441"/>
      <c r="D40" s="442"/>
      <c r="E40" s="26"/>
      <c r="F40" s="26"/>
      <c r="G40" s="26"/>
      <c r="H40" s="26"/>
      <c r="I40" s="26"/>
      <c r="J40" s="29"/>
    </row>
    <row r="41" spans="1:10">
      <c r="A41" s="60"/>
      <c r="B41" s="42"/>
      <c r="C41" s="42"/>
      <c r="D41" s="42"/>
      <c r="E41" s="42"/>
      <c r="F41" s="42"/>
      <c r="G41" s="42"/>
      <c r="H41" s="42"/>
      <c r="I41" s="42"/>
      <c r="J41" s="61"/>
    </row>
    <row r="42" spans="1:10">
      <c r="A42" s="298"/>
      <c r="B42" s="298"/>
      <c r="C42" s="298"/>
      <c r="D42" s="298"/>
      <c r="E42" s="298"/>
      <c r="F42" s="298"/>
      <c r="G42" s="298"/>
      <c r="H42" s="298"/>
      <c r="I42" s="298"/>
      <c r="J42" s="298"/>
    </row>
    <row r="43" spans="1:10">
      <c r="A43" s="309" t="s">
        <v>239</v>
      </c>
      <c r="B43" s="310"/>
      <c r="C43" s="310"/>
      <c r="D43" s="311"/>
      <c r="E43" s="293"/>
      <c r="F43" s="293"/>
      <c r="G43" s="294"/>
      <c r="H43" s="298"/>
      <c r="I43" s="298"/>
      <c r="J43" s="298"/>
    </row>
    <row r="44" spans="1:10">
      <c r="A44" s="44"/>
      <c r="B44" s="45"/>
      <c r="C44" s="45"/>
      <c r="D44" s="45"/>
      <c r="E44" s="45"/>
      <c r="F44" s="45"/>
      <c r="G44" s="46"/>
      <c r="H44" s="298"/>
      <c r="I44" s="298"/>
      <c r="J44" s="298"/>
    </row>
    <row r="45" spans="1:10" ht="15" customHeight="1">
      <c r="A45" s="44"/>
      <c r="B45" s="416" t="s">
        <v>107</v>
      </c>
      <c r="C45" s="416"/>
      <c r="D45" s="417" t="s">
        <v>240</v>
      </c>
      <c r="E45" s="417"/>
      <c r="F45" s="418" t="s">
        <v>241</v>
      </c>
      <c r="G45" s="418"/>
      <c r="H45" s="298"/>
      <c r="I45" s="298"/>
      <c r="J45" s="298"/>
    </row>
    <row r="46" spans="1:10">
      <c r="A46" s="44"/>
      <c r="B46" s="416"/>
      <c r="C46" s="416"/>
      <c r="D46" s="417"/>
      <c r="E46" s="417"/>
      <c r="F46" s="418"/>
      <c r="G46" s="418"/>
      <c r="H46" s="298"/>
      <c r="I46" s="298"/>
      <c r="J46" s="298"/>
    </row>
    <row r="47" spans="1:10">
      <c r="A47" s="44"/>
      <c r="B47" s="262" t="s">
        <v>74</v>
      </c>
      <c r="C47" s="262" t="s">
        <v>75</v>
      </c>
      <c r="D47" s="262" t="s">
        <v>74</v>
      </c>
      <c r="E47" s="262" t="s">
        <v>75</v>
      </c>
      <c r="F47" s="418"/>
      <c r="G47" s="418"/>
      <c r="H47" s="298"/>
      <c r="I47" s="298"/>
      <c r="J47" s="298"/>
    </row>
    <row r="48" spans="1:10">
      <c r="A48" s="198" t="s">
        <v>261</v>
      </c>
      <c r="B48" s="219" t="s">
        <v>202</v>
      </c>
      <c r="C48" s="219" t="s">
        <v>204</v>
      </c>
      <c r="D48" s="274">
        <f>F17/10</f>
        <v>30.357142857142854</v>
      </c>
      <c r="E48" s="275">
        <v>10</v>
      </c>
      <c r="F48" s="406" t="str">
        <f>I35</f>
        <v>Ø8c/45 cm</v>
      </c>
      <c r="G48" s="407"/>
      <c r="H48" s="298"/>
      <c r="I48" s="298"/>
      <c r="J48" s="298"/>
    </row>
    <row r="49" spans="1:10">
      <c r="A49" s="198" t="s">
        <v>263</v>
      </c>
      <c r="B49" s="259" t="str">
        <f>C10</f>
        <v>7Ø20</v>
      </c>
      <c r="C49" s="259" t="str">
        <f>D10</f>
        <v>4Ø20</v>
      </c>
      <c r="D49" s="274">
        <v>30</v>
      </c>
      <c r="E49" s="274">
        <v>15</v>
      </c>
      <c r="F49" s="408"/>
      <c r="G49" s="409"/>
      <c r="H49" s="298"/>
      <c r="I49" s="298"/>
      <c r="J49" s="298"/>
    </row>
    <row r="50" spans="1:10">
      <c r="A50" s="198" t="s">
        <v>264</v>
      </c>
      <c r="B50" s="219" t="s">
        <v>198</v>
      </c>
      <c r="C50" s="219" t="s">
        <v>205</v>
      </c>
      <c r="D50" s="274">
        <f>D48</f>
        <v>30.357142857142854</v>
      </c>
      <c r="E50" s="274">
        <f>E48</f>
        <v>10</v>
      </c>
      <c r="F50" s="406" t="str">
        <f>I36</f>
        <v>Ø8c/60 cm</v>
      </c>
      <c r="G50" s="407"/>
      <c r="H50" s="298"/>
      <c r="I50" s="298"/>
      <c r="J50" s="298"/>
    </row>
    <row r="51" spans="1:10">
      <c r="A51" s="198" t="s">
        <v>262</v>
      </c>
      <c r="B51" s="259" t="str">
        <f>C11</f>
        <v>10Ø20</v>
      </c>
      <c r="C51" s="259" t="str">
        <f>D11</f>
        <v>6Ø20</v>
      </c>
      <c r="D51" s="274">
        <v>30</v>
      </c>
      <c r="E51" s="274">
        <f>E49</f>
        <v>15</v>
      </c>
      <c r="F51" s="408"/>
      <c r="G51" s="409"/>
      <c r="H51" s="298"/>
      <c r="I51" s="298"/>
      <c r="J51" s="298"/>
    </row>
    <row r="52" spans="1:10">
      <c r="A52" s="298"/>
      <c r="B52" s="298"/>
      <c r="C52" s="298"/>
      <c r="D52" s="298"/>
      <c r="E52" s="298"/>
      <c r="F52" s="298"/>
      <c r="G52" s="298"/>
      <c r="H52" s="298"/>
      <c r="I52" s="298"/>
      <c r="J52" s="298"/>
    </row>
    <row r="53" spans="1:10">
      <c r="A53" s="298"/>
      <c r="B53" s="298"/>
      <c r="C53" s="298"/>
      <c r="D53" s="298"/>
      <c r="E53" s="298"/>
      <c r="F53" s="298"/>
      <c r="G53" s="298"/>
      <c r="H53" s="298"/>
      <c r="I53" s="298"/>
      <c r="J53" s="298"/>
    </row>
    <row r="54" spans="1:10">
      <c r="A54" s="298"/>
      <c r="B54" s="298"/>
      <c r="C54" s="298"/>
      <c r="D54" s="298"/>
      <c r="E54" s="298"/>
      <c r="F54" s="298"/>
      <c r="G54" s="298"/>
      <c r="H54" s="298"/>
      <c r="I54" s="298"/>
      <c r="J54" s="298"/>
    </row>
    <row r="55" spans="1:10">
      <c r="A55" s="298"/>
      <c r="B55" s="298"/>
      <c r="C55" s="298"/>
      <c r="D55" s="298"/>
      <c r="E55" s="298"/>
      <c r="F55" s="298"/>
      <c r="G55" s="298"/>
      <c r="H55" s="298"/>
      <c r="I55" s="298"/>
      <c r="J55" s="298"/>
    </row>
    <row r="56" spans="1:10">
      <c r="A56" s="298"/>
      <c r="B56" s="298"/>
      <c r="C56" s="298"/>
      <c r="D56" s="298"/>
      <c r="E56" s="298"/>
      <c r="F56" s="298"/>
      <c r="G56" s="298"/>
      <c r="H56" s="298"/>
      <c r="I56" s="298"/>
      <c r="J56" s="298"/>
    </row>
    <row r="57" spans="1:10">
      <c r="A57" s="298"/>
      <c r="B57" s="298"/>
      <c r="C57" s="298"/>
      <c r="D57" s="298"/>
      <c r="E57" s="298"/>
      <c r="F57" s="298"/>
      <c r="G57" s="298"/>
      <c r="H57" s="298"/>
      <c r="I57" s="298"/>
      <c r="J57" s="298"/>
    </row>
    <row r="58" spans="1:10">
      <c r="A58" s="298"/>
      <c r="B58" s="298"/>
      <c r="C58" s="298"/>
      <c r="D58" s="298"/>
      <c r="E58" s="298"/>
      <c r="F58" s="298"/>
      <c r="G58" s="298"/>
      <c r="H58" s="298"/>
      <c r="I58" s="298"/>
      <c r="J58" s="298"/>
    </row>
  </sheetData>
  <mergeCells count="46">
    <mergeCell ref="B40:D40"/>
    <mergeCell ref="F9:F11"/>
    <mergeCell ref="R9:S9"/>
    <mergeCell ref="R10:S10"/>
    <mergeCell ref="C13:C15"/>
    <mergeCell ref="D13:D15"/>
    <mergeCell ref="E13:E15"/>
    <mergeCell ref="A31:F31"/>
    <mergeCell ref="B38:D39"/>
    <mergeCell ref="T4:U4"/>
    <mergeCell ref="T5:T6"/>
    <mergeCell ref="U5:U6"/>
    <mergeCell ref="T7:T8"/>
    <mergeCell ref="P5:Q6"/>
    <mergeCell ref="R5:S6"/>
    <mergeCell ref="R7:S7"/>
    <mergeCell ref="P7:Q7"/>
    <mergeCell ref="P8:Q8"/>
    <mergeCell ref="R8:S8"/>
    <mergeCell ref="N5:O5"/>
    <mergeCell ref="L4:L6"/>
    <mergeCell ref="M4:M6"/>
    <mergeCell ref="N4:Q4"/>
    <mergeCell ref="R4:S4"/>
    <mergeCell ref="A1:D1"/>
    <mergeCell ref="G1:J1"/>
    <mergeCell ref="G2:J7"/>
    <mergeCell ref="A3:B4"/>
    <mergeCell ref="C3:D4"/>
    <mergeCell ref="F6:F8"/>
    <mergeCell ref="T9:T10"/>
    <mergeCell ref="F48:G49"/>
    <mergeCell ref="F50:G51"/>
    <mergeCell ref="A43:D43"/>
    <mergeCell ref="P9:Q9"/>
    <mergeCell ref="P10:Q10"/>
    <mergeCell ref="I33:J34"/>
    <mergeCell ref="I35:J35"/>
    <mergeCell ref="I36:J36"/>
    <mergeCell ref="B45:C46"/>
    <mergeCell ref="D45:E46"/>
    <mergeCell ref="F45:G47"/>
    <mergeCell ref="A33:A34"/>
    <mergeCell ref="F13:F15"/>
    <mergeCell ref="A13:A15"/>
    <mergeCell ref="B13:B15"/>
  </mergeCells>
  <phoneticPr fontId="26" type="noConversion"/>
  <pageMargins left="0.75" right="0.75" top="1" bottom="1" header="0.5" footer="0.5"/>
  <pageSetup paperSize="9" orientation="landscape" horizontalDpi="4294967292" verticalDpi="4294967292"/>
  <extLst>
    <ext xmlns:mx="http://schemas.microsoft.com/office/mac/excel/2008/main" uri="{64002731-A6B0-56B0-2670-7721B7C09600}">
      <mx:PLV Mode="1" OnePage="1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PRE-DIMENSIONAMIENTO</vt:lpstr>
      <vt:lpstr>COMBINACIÓN DE ESFUERZOS</vt:lpstr>
      <vt:lpstr>TENSION Y ESF EN SV</vt:lpstr>
      <vt:lpstr> ESF EN ST</vt:lpstr>
      <vt:lpstr>EQUILIBRIO</vt:lpstr>
      <vt:lpstr>ZONA DE DIMENSIONAMIENTO</vt:lpstr>
      <vt:lpstr>ELU NORMALES SV</vt:lpstr>
      <vt:lpstr>ELU NORMALES ST</vt:lpstr>
      <vt:lpstr>ELU TANGENCIALES</vt:lpstr>
      <vt:lpstr>ELS FISURACION</vt:lpstr>
      <vt:lpstr>MINIMOS</vt:lpstr>
      <vt:lpstr>RESUMEN ARM</vt:lpstr>
      <vt:lpstr>DISEÑO ARMADO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Manolo Rios</dc:creator>
  <cp:lastModifiedBy>Manolo Rios</cp:lastModifiedBy>
  <cp:lastPrinted>2014-07-23T11:13:54Z</cp:lastPrinted>
  <dcterms:created xsi:type="dcterms:W3CDTF">2014-06-13T12:42:48Z</dcterms:created>
  <dcterms:modified xsi:type="dcterms:W3CDTF">2014-07-28T11:32:21Z</dcterms:modified>
</cp:coreProperties>
</file>